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Rate Cases and Accounting Orders\KY - 2025 Rate Case\2nd round of intervenor questions\AG &amp; KIUC\"/>
    </mc:Choice>
  </mc:AlternateContent>
  <xr:revisionPtr revIDLastSave="0" documentId="13_ncr:1_{2967AEE2-03B6-406D-8DBC-DC1D0611D6EC}" xr6:coauthVersionLast="47" xr6:coauthVersionMax="47" xr10:uidLastSave="{00000000-0000-0000-0000-000000000000}"/>
  <bookViews>
    <workbookView xWindow="-120" yWindow="-120" windowWidth="29040" windowHeight="15840" xr2:uid="{828425FC-396D-43BF-8252-545A1F82D1D7}"/>
  </bookViews>
  <sheets>
    <sheet name="LGE 128 p.1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\" localSheetId="0" hidden="1">#REF!</definedName>
    <definedName name="\\" hidden="1">#REF!</definedName>
    <definedName name="\\\" hidden="1">#REF!</definedName>
    <definedName name="\\\\" hidden="1">#REF!</definedName>
    <definedName name="__123Graph_1" hidden="1">#REF!</definedName>
    <definedName name="__123Graph_2" hidden="1">#REF!</definedName>
    <definedName name="__123Graph_3" hidden="1">#REF!</definedName>
    <definedName name="__123Graph_4" hidden="1">#REF!</definedName>
    <definedName name="__123Graph_5" hidden="1">#REF!</definedName>
    <definedName name="__123Graph_6" hidden="1">#REF!</definedName>
    <definedName name="__123Graph_8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localSheetId="0" hidden="1">#REF!</definedName>
    <definedName name="__123Graph_X" hidden="1">#REF!</definedName>
    <definedName name="__key3" hidden="1">#REF!</definedName>
    <definedName name="_36__123Graph_BCHART_1" hidden="1">'[1]HOSPICE OPSUM'!#REF!</definedName>
    <definedName name="_Fill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Order1" hidden="1">0</definedName>
    <definedName name="_Order1a" hidden="1">0</definedName>
    <definedName name="_Order2" hidden="1">0</definedName>
    <definedName name="_Order2a" hidden="1">0</definedName>
    <definedName name="_Sort" hidden="1">#REF!</definedName>
    <definedName name="_Table1_In1" hidden="1">#REF!</definedName>
    <definedName name="_Table1_Out" hidden="1">#REF!</definedName>
    <definedName name="_Table1_Out_2" hidden="1">#REF!</definedName>
    <definedName name="_Table2_In1" hidden="1">'[2]Bank Model'!#REF!</definedName>
    <definedName name="_Table2_In2" hidden="1">'[2]Bank Model'!#REF!</definedName>
    <definedName name="_Table2_Out" hidden="1">'[2]Bank Model'!#REF!</definedName>
    <definedName name="_Table2_Out_2" hidden="1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hahahahaha" localSheetId="0" hidden="1">{"'Server Configuration'!$A$1:$DB$281"}</definedName>
    <definedName name="ahahahahaha" hidden="1">{"'Server Configuration'!$A$1:$DB$281"}</definedName>
    <definedName name="asdfasdfasdfas" hidden="1">#REF!</definedName>
    <definedName name="blip" localSheetId="0" hidden="1">{"'Server Configuration'!$A$1:$DB$281"}</definedName>
    <definedName name="blip" hidden="1">{"'Server Configuration'!$A$1:$DB$281"}</definedName>
    <definedName name="BLPH1" hidden="1">'[3]Natural gas'!$A$3</definedName>
    <definedName name="BLPR1020040129204514642" hidden="1">'[4]Spread Sheet'!#REF!</definedName>
    <definedName name="BLPR1020040129204514642_1_5" hidden="1">'[4]Spread Sheet'!#REF!</definedName>
    <definedName name="BLPR1020040129204514642_2_5" hidden="1">'[4]Spread Sheet'!#REF!</definedName>
    <definedName name="BLPR1020040129204514642_3_5" hidden="1">'[4]Spread Sheet'!#REF!</definedName>
    <definedName name="BLPR1020040129204514642_4_5" hidden="1">'[4]Spread Sheet'!#REF!</definedName>
    <definedName name="BLPR1020040129204514642_5_5" hidden="1">'[4]Spread Sheet'!#REF!</definedName>
    <definedName name="BLPR1120040129204514642" hidden="1">'[4]Spread Sheet'!#REF!</definedName>
    <definedName name="BLPR1120040129204514642_1_5" hidden="1">'[4]Spread Sheet'!#REF!</definedName>
    <definedName name="BLPR1120040129204514642_2_5" hidden="1">'[4]Spread Sheet'!#REF!</definedName>
    <definedName name="BLPR1120040129204514642_3_5" hidden="1">'[4]Spread Sheet'!#REF!</definedName>
    <definedName name="BLPR1120040129204514642_4_5" hidden="1">'[4]Spread Sheet'!#REF!</definedName>
    <definedName name="BLPR1120040129204514642_5_5" hidden="1">'[4]Spread Sheet'!#REF!</definedName>
    <definedName name="BLPR120040129203645421" hidden="1">'[4]Spread Sheet'!#REF!</definedName>
    <definedName name="BLPR120040129203645421_1_4" hidden="1">'[4]Spread Sheet'!#REF!</definedName>
    <definedName name="BLPR120040129203645421_2_4" hidden="1">'[4]Spread Sheet'!#REF!</definedName>
    <definedName name="BLPR120040129203645421_3_4" hidden="1">'[4]Spread Sheet'!#REF!</definedName>
    <definedName name="BLPR120040129203645421_4_4" hidden="1">'[4]Spread Sheet'!#REF!</definedName>
    <definedName name="BLPR1220040129204514642" hidden="1">'[4]Spread Sheet'!#REF!</definedName>
    <definedName name="BLPR1220040129204514642_1_5" hidden="1">'[4]Spread Sheet'!#REF!</definedName>
    <definedName name="BLPR1220040129204514642_2_5" hidden="1">'[4]Spread Sheet'!#REF!</definedName>
    <definedName name="BLPR1220040129204514642_3_5" hidden="1">'[4]Spread Sheet'!#REF!</definedName>
    <definedName name="BLPR1220040129204514642_4_5" hidden="1">'[4]Spread Sheet'!#REF!</definedName>
    <definedName name="BLPR1220040129204514642_5_5" hidden="1">'[4]Spread Sheet'!#REF!</definedName>
    <definedName name="BLPR1320040129204514642" hidden="1">'[4]Spread Sheet'!#REF!</definedName>
    <definedName name="BLPR1320040129204514642_1_5" hidden="1">'[4]Spread Sheet'!#REF!</definedName>
    <definedName name="BLPR1320040129204514642_2_5" hidden="1">'[4]Spread Sheet'!#REF!</definedName>
    <definedName name="BLPR1320040129204514642_3_5" hidden="1">'[4]Spread Sheet'!#REF!</definedName>
    <definedName name="BLPR1320040129204514642_4_5" hidden="1">'[4]Spread Sheet'!#REF!</definedName>
    <definedName name="BLPR1320040129204514642_5_5" hidden="1">'[4]Spread Sheet'!#REF!</definedName>
    <definedName name="BLPR1420040129204514642" hidden="1">'[4]Spread Sheet'!#REF!</definedName>
    <definedName name="BLPR1420040129204514642_1_5" hidden="1">'[4]Spread Sheet'!#REF!</definedName>
    <definedName name="BLPR1420040129204514642_2_5" hidden="1">'[4]Spread Sheet'!#REF!</definedName>
    <definedName name="BLPR1420040129204514642_3_5" hidden="1">'[4]Spread Sheet'!#REF!</definedName>
    <definedName name="BLPR1420040129204514642_4_5" hidden="1">'[4]Spread Sheet'!#REF!</definedName>
    <definedName name="BLPR1420040129204514642_5_5" hidden="1">'[4]Spread Sheet'!#REF!</definedName>
    <definedName name="BLPR1520040129204514652" hidden="1">'[4]Spread Sheet'!#REF!</definedName>
    <definedName name="BLPR1520040129204514652_1_5" hidden="1">'[4]Spread Sheet'!#REF!</definedName>
    <definedName name="BLPR1520040129204514652_2_5" hidden="1">'[4]Spread Sheet'!#REF!</definedName>
    <definedName name="BLPR1520040129204514652_3_5" hidden="1">'[4]Spread Sheet'!#REF!</definedName>
    <definedName name="BLPR1520040129204514652_4_5" hidden="1">'[4]Spread Sheet'!#REF!</definedName>
    <definedName name="BLPR1520040129204514652_5_5" hidden="1">'[4]Spread Sheet'!#REF!</definedName>
    <definedName name="BLPR1620040129204514652" hidden="1">'[4]Spread Sheet'!#REF!</definedName>
    <definedName name="BLPR1620040129204514652_1_5" hidden="1">'[4]Spread Sheet'!#REF!</definedName>
    <definedName name="BLPR1620040129204514652_2_5" hidden="1">'[4]Spread Sheet'!#REF!</definedName>
    <definedName name="BLPR1620040129204514652_3_5" hidden="1">'[4]Spread Sheet'!#REF!</definedName>
    <definedName name="BLPR1620040129204514652_4_5" hidden="1">'[4]Spread Sheet'!#REF!</definedName>
    <definedName name="BLPR1620040129204514652_5_5" hidden="1">'[4]Spread Sheet'!#REF!</definedName>
    <definedName name="BLPR1720040129204514652" hidden="1">'[4]Spread Sheet'!#REF!</definedName>
    <definedName name="BLPR1720040129204514652_1_5" hidden="1">'[4]Spread Sheet'!#REF!</definedName>
    <definedName name="BLPR1720040129204514652_2_5" hidden="1">'[4]Spread Sheet'!#REF!</definedName>
    <definedName name="BLPR1720040129204514652_3_5" hidden="1">'[4]Spread Sheet'!#REF!</definedName>
    <definedName name="BLPR1720040129204514652_4_5" hidden="1">'[4]Spread Sheet'!#REF!</definedName>
    <definedName name="BLPR1720040129204514652_5_5" hidden="1">'[4]Spread Sheet'!#REF!</definedName>
    <definedName name="BLPR1820040129204514652" hidden="1">'[4]Spread Sheet'!#REF!</definedName>
    <definedName name="BLPR1820040129204514652_1_5" hidden="1">'[4]Spread Sheet'!#REF!</definedName>
    <definedName name="BLPR1820040129204514652_2_5" hidden="1">'[4]Spread Sheet'!#REF!</definedName>
    <definedName name="BLPR1820040129204514652_3_5" hidden="1">'[4]Spread Sheet'!#REF!</definedName>
    <definedName name="BLPR1820040129204514652_4_5" hidden="1">'[4]Spread Sheet'!#REF!</definedName>
    <definedName name="BLPR1820040129204514652_5_5" hidden="1">'[4]Spread Sheet'!#REF!</definedName>
    <definedName name="BLPR1920040129204514652" hidden="1">'[4]Spread Sheet'!#REF!</definedName>
    <definedName name="BLPR1920040129204514652_1_5" hidden="1">'[4]Spread Sheet'!#REF!</definedName>
    <definedName name="BLPR1920040129204514652_2_5" hidden="1">'[4]Spread Sheet'!#REF!</definedName>
    <definedName name="BLPR1920040129204514652_3_5" hidden="1">'[4]Spread Sheet'!#REF!</definedName>
    <definedName name="BLPR1920040129204514652_4_5" hidden="1">'[4]Spread Sheet'!#REF!</definedName>
    <definedName name="BLPR1920040129204514652_5_5" hidden="1">'[4]Spread Sheet'!#REF!</definedName>
    <definedName name="BLPR2020040129204514652" hidden="1">'[4]Spread Sheet'!#REF!</definedName>
    <definedName name="BLPR2020040129204514652_1_5" hidden="1">'[4]Spread Sheet'!#REF!</definedName>
    <definedName name="BLPR2020040129204514652_2_5" hidden="1">'[4]Spread Sheet'!#REF!</definedName>
    <definedName name="BLPR2020040129204514652_3_5" hidden="1">'[4]Spread Sheet'!#REF!</definedName>
    <definedName name="BLPR2020040129204514652_4_5" hidden="1">'[4]Spread Sheet'!#REF!</definedName>
    <definedName name="BLPR2020040129204514652_5_5" hidden="1">'[4]Spread Sheet'!#REF!</definedName>
    <definedName name="BLPR2120040129204514652" hidden="1">'[4]Spread Sheet'!#REF!</definedName>
    <definedName name="BLPR2120040129204514652_1_5" hidden="1">'[4]Spread Sheet'!#REF!</definedName>
    <definedName name="BLPR2120040129204514652_2_5" hidden="1">'[4]Spread Sheet'!#REF!</definedName>
    <definedName name="BLPR2120040129204514652_3_5" hidden="1">'[4]Spread Sheet'!#REF!</definedName>
    <definedName name="BLPR2120040129204514652_4_5" hidden="1">'[4]Spread Sheet'!#REF!</definedName>
    <definedName name="BLPR2120040129204514652_5_5" hidden="1">'[4]Spread Sheet'!#REF!</definedName>
    <definedName name="BLPR220040129203645421" hidden="1">'[4]Spread Sheet'!#REF!</definedName>
    <definedName name="BLPR220040129203645421_1_4" hidden="1">'[4]Spread Sheet'!#REF!</definedName>
    <definedName name="BLPR220040129203645421_2_4" hidden="1">'[4]Spread Sheet'!#REF!</definedName>
    <definedName name="BLPR220040129203645421_3_4" hidden="1">'[4]Spread Sheet'!#REF!</definedName>
    <definedName name="BLPR220040129203645421_4_4" hidden="1">'[4]Spread Sheet'!#REF!</definedName>
    <definedName name="BLPR2220040129204514652" hidden="1">'[4]Spread Sheet'!#REF!</definedName>
    <definedName name="BLPR2220040129204514652_1_5" hidden="1">'[4]Spread Sheet'!#REF!</definedName>
    <definedName name="BLPR2220040129204514652_2_5" hidden="1">'[4]Spread Sheet'!#REF!</definedName>
    <definedName name="BLPR2220040129204514652_3_5" hidden="1">'[4]Spread Sheet'!#REF!</definedName>
    <definedName name="BLPR2220040129204514652_4_5" hidden="1">'[4]Spread Sheet'!#REF!</definedName>
    <definedName name="BLPR2220040129204514652_5_5" hidden="1">'[4]Spread Sheet'!#REF!</definedName>
    <definedName name="BLPR2320040129204514662" hidden="1">'[4]Spread Sheet'!#REF!</definedName>
    <definedName name="BLPR2320040129204514662_1_5" hidden="1">'[4]Spread Sheet'!#REF!</definedName>
    <definedName name="BLPR2320040129204514662_2_5" hidden="1">'[4]Spread Sheet'!#REF!</definedName>
    <definedName name="BLPR2320040129204514662_3_5" hidden="1">'[4]Spread Sheet'!#REF!</definedName>
    <definedName name="BLPR2320040129204514662_4_5" hidden="1">'[4]Spread Sheet'!#REF!</definedName>
    <definedName name="BLPR2320040129204514662_5_5" hidden="1">'[4]Spread Sheet'!#REF!</definedName>
    <definedName name="BLPR2420040129204514662" hidden="1">'[4]Spread Sheet'!#REF!</definedName>
    <definedName name="BLPR2420040129204514662_1_5" hidden="1">'[4]Spread Sheet'!#REF!</definedName>
    <definedName name="BLPR2420040129204514662_2_5" hidden="1">'[4]Spread Sheet'!#REF!</definedName>
    <definedName name="BLPR2420040129204514662_3_5" hidden="1">'[4]Spread Sheet'!#REF!</definedName>
    <definedName name="BLPR2420040129204514662_4_5" hidden="1">'[4]Spread Sheet'!#REF!</definedName>
    <definedName name="BLPR2420040129204514662_5_5" hidden="1">'[4]Spread Sheet'!#REF!</definedName>
    <definedName name="BLPR2520040129204514662" hidden="1">'[4]Spread Sheet'!#REF!</definedName>
    <definedName name="BLPR2520040129204514662_1_5" hidden="1">'[4]Spread Sheet'!#REF!</definedName>
    <definedName name="BLPR2520040129204514662_2_5" hidden="1">'[4]Spread Sheet'!#REF!</definedName>
    <definedName name="BLPR2520040129204514662_3_5" hidden="1">'[4]Spread Sheet'!#REF!</definedName>
    <definedName name="BLPR2520040129204514662_4_5" hidden="1">'[4]Spread Sheet'!#REF!</definedName>
    <definedName name="BLPR2520040129204514662_5_5" hidden="1">'[4]Spread Sheet'!#REF!</definedName>
    <definedName name="BLPR2620040129204514662" hidden="1">'[4]Spread Sheet'!#REF!</definedName>
    <definedName name="BLPR2620040129204514662_1_5" hidden="1">'[4]Spread Sheet'!#REF!</definedName>
    <definedName name="BLPR2620040129204514662_2_5" hidden="1">'[4]Spread Sheet'!#REF!</definedName>
    <definedName name="BLPR2620040129204514662_3_5" hidden="1">'[4]Spread Sheet'!#REF!</definedName>
    <definedName name="BLPR2620040129204514662_4_5" hidden="1">'[4]Spread Sheet'!#REF!</definedName>
    <definedName name="BLPR2620040129204514662_5_5" hidden="1">'[4]Spread Sheet'!#REF!</definedName>
    <definedName name="BLPR2720040129204514662" hidden="1">'[4]Spread Sheet'!#REF!</definedName>
    <definedName name="BLPR2720040129204514662_1_5" hidden="1">'[4]Spread Sheet'!#REF!</definedName>
    <definedName name="BLPR2720040129204514662_2_5" hidden="1">'[4]Spread Sheet'!#REF!</definedName>
    <definedName name="BLPR2720040129204514662_3_5" hidden="1">'[4]Spread Sheet'!#REF!</definedName>
    <definedName name="BLPR2720040129204514662_4_5" hidden="1">'[4]Spread Sheet'!#REF!</definedName>
    <definedName name="BLPR2720040129204514662_5_5" hidden="1">'[4]Spread Sheet'!#REF!</definedName>
    <definedName name="BLPR2820040129204514662" hidden="1">'[4]Spread Sheet'!#REF!</definedName>
    <definedName name="BLPR2820040129204514662_1_5" hidden="1">'[4]Spread Sheet'!#REF!</definedName>
    <definedName name="BLPR2820040129204514662_2_5" hidden="1">'[4]Spread Sheet'!#REF!</definedName>
    <definedName name="BLPR2820040129204514662_3_5" hidden="1">'[4]Spread Sheet'!#REF!</definedName>
    <definedName name="BLPR2820040129204514662_4_5" hidden="1">'[4]Spread Sheet'!#REF!</definedName>
    <definedName name="BLPR2820040129204514662_5_5" hidden="1">'[4]Spread Sheet'!#REF!</definedName>
    <definedName name="BLPR2920040129204514662" hidden="1">'[4]Spread Sheet'!#REF!</definedName>
    <definedName name="BLPR2920040129204514662_1_5" hidden="1">'[4]Spread Sheet'!#REF!</definedName>
    <definedName name="BLPR2920040129204514662_2_5" hidden="1">'[4]Spread Sheet'!#REF!</definedName>
    <definedName name="BLPR2920040129204514662_3_5" hidden="1">'[4]Spread Sheet'!#REF!</definedName>
    <definedName name="BLPR2920040129204514662_4_5" hidden="1">'[4]Spread Sheet'!#REF!</definedName>
    <definedName name="BLPR2920040129204514662_5_5" hidden="1">'[4]Spread Sheet'!#REF!</definedName>
    <definedName name="BLPR3020040129204514672" hidden="1">'[4]Spread Sheet'!#REF!</definedName>
    <definedName name="BLPR3020040129204514672_1_5" hidden="1">'[4]Spread Sheet'!#REF!</definedName>
    <definedName name="BLPR3020040129204514672_2_5" hidden="1">'[4]Spread Sheet'!#REF!</definedName>
    <definedName name="BLPR3020040129204514672_3_5" hidden="1">'[4]Spread Sheet'!#REF!</definedName>
    <definedName name="BLPR3020040129204514672_4_5" hidden="1">'[4]Spread Sheet'!#REF!</definedName>
    <definedName name="BLPR3020040129204514672_5_5" hidden="1">'[4]Spread Sheet'!#REF!</definedName>
    <definedName name="BLPR3120040129204514692" hidden="1">'[4]Spread Sheet'!#REF!</definedName>
    <definedName name="BLPR3120040129204514692_1_1" hidden="1">'[4]Spread Sheet'!#REF!</definedName>
    <definedName name="BLPR320040129203645431" hidden="1">'[4]Spread Sheet'!#REF!</definedName>
    <definedName name="BLPR320040129203645431_1_4" hidden="1">'[4]Spread Sheet'!#REF!</definedName>
    <definedName name="BLPR320040129203645431_2_4" hidden="1">'[4]Spread Sheet'!#REF!</definedName>
    <definedName name="BLPR320040129203645431_3_4" hidden="1">'[4]Spread Sheet'!#REF!</definedName>
    <definedName name="BLPR320040129203645431_4_4" hidden="1">'[4]Spread Sheet'!#REF!</definedName>
    <definedName name="BLPR3220040129204514692" hidden="1">'[4]Spread Sheet'!#REF!</definedName>
    <definedName name="BLPR3220040129204514692_1_1" hidden="1">'[4]Spread Sheet'!#REF!</definedName>
    <definedName name="BLPR3320040129204514702" hidden="1">'[4]Spread Sheet'!#REF!</definedName>
    <definedName name="BLPR3320040129204514702_1_1" hidden="1">'[4]Spread Sheet'!#REF!</definedName>
    <definedName name="BLPR3420040129204514702" hidden="1">'[4]Spread Sheet'!#REF!</definedName>
    <definedName name="BLPR3420040129204514702_1_1" hidden="1">'[4]Spread Sheet'!#REF!</definedName>
    <definedName name="BLPR3520040129204514702" hidden="1">'[4]Spread Sheet'!#REF!</definedName>
    <definedName name="BLPR3520040129204514702_1_1" hidden="1">'[4]Spread Sheet'!#REF!</definedName>
    <definedName name="BLPR420040129203645431" hidden="1">'[4]Spread Sheet'!#REF!</definedName>
    <definedName name="BLPR420040129203645431_1_4" hidden="1">'[4]Spread Sheet'!#REF!</definedName>
    <definedName name="BLPR420040129203645431_2_4" hidden="1">'[4]Spread Sheet'!#REF!</definedName>
    <definedName name="BLPR420040129203645431_3_4" hidden="1">'[4]Spread Sheet'!#REF!</definedName>
    <definedName name="BLPR420040129203645431_4_4" hidden="1">'[4]Spread Sheet'!#REF!</definedName>
    <definedName name="BLPR520040129203645441" hidden="1">'[4]Spread Sheet'!#REF!</definedName>
    <definedName name="BLPR520040129203645441_1_4" hidden="1">'[4]Spread Sheet'!#REF!</definedName>
    <definedName name="BLPR520040129203645441_2_4" hidden="1">'[4]Spread Sheet'!#REF!</definedName>
    <definedName name="BLPR520040129203645441_3_4" hidden="1">'[4]Spread Sheet'!#REF!</definedName>
    <definedName name="BLPR520040129203645441_4_4" hidden="1">'[4]Spread Sheet'!#REF!</definedName>
    <definedName name="BLPR620040129204149993" hidden="1">'[4]Spread Sheet'!#REF!</definedName>
    <definedName name="BLPR620040129204149993_1_5" hidden="1">'[4]Spread Sheet'!#REF!</definedName>
    <definedName name="BLPR620040129204149993_2_5" hidden="1">'[4]Spread Sheet'!#REF!</definedName>
    <definedName name="BLPR620040129204149993_3_5" hidden="1">'[4]Spread Sheet'!#REF!</definedName>
    <definedName name="BLPR620040129204149993_4_5" hidden="1">'[4]Spread Sheet'!#REF!</definedName>
    <definedName name="BLPR620040129204149993_5_5" hidden="1">'[4]Spread Sheet'!#REF!</definedName>
    <definedName name="BLPR720040129204514631" hidden="1">'[4]Spread Sheet'!#REF!</definedName>
    <definedName name="BLPR720040129204514631_1_5" hidden="1">'[4]Spread Sheet'!#REF!</definedName>
    <definedName name="BLPR720040129204514631_2_5" hidden="1">'[4]Spread Sheet'!#REF!</definedName>
    <definedName name="BLPR720040129204514631_3_5" hidden="1">'[4]Spread Sheet'!#REF!</definedName>
    <definedName name="BLPR720040129204514631_4_5" hidden="1">'[4]Spread Sheet'!#REF!</definedName>
    <definedName name="BLPR720040129204514631_5_5" hidden="1">'[4]Spread Sheet'!#REF!</definedName>
    <definedName name="BLPR820040129204514642" hidden="1">'[4]Spread Sheet'!#REF!</definedName>
    <definedName name="BLPR820040129204514642_1_5" hidden="1">'[4]Spread Sheet'!#REF!</definedName>
    <definedName name="BLPR820040129204514642_2_5" hidden="1">'[4]Spread Sheet'!#REF!</definedName>
    <definedName name="BLPR820040129204514642_3_5" hidden="1">'[4]Spread Sheet'!#REF!</definedName>
    <definedName name="BLPR820040129204514642_4_5" hidden="1">'[4]Spread Sheet'!#REF!</definedName>
    <definedName name="BLPR820040129204514642_5_5" hidden="1">'[4]Spread Sheet'!#REF!</definedName>
    <definedName name="BLPR920040129204514642" hidden="1">'[4]Spread Sheet'!#REF!</definedName>
    <definedName name="BLPR920040129204514642_1_5" hidden="1">'[4]Spread Sheet'!#REF!</definedName>
    <definedName name="BLPR920040129204514642_2_5" hidden="1">'[4]Spread Sheet'!#REF!</definedName>
    <definedName name="BLPR920040129204514642_3_5" hidden="1">'[4]Spread Sheet'!#REF!</definedName>
    <definedName name="BLPR920040129204514642_4_5" hidden="1">'[4]Spread Sheet'!#REF!</definedName>
    <definedName name="BLPR920040129204514642_5_5" hidden="1">'[4]Spread Sheet'!#REF!</definedName>
    <definedName name="BNE_MESSAGES_HIDDEN" hidden="1">#REF!</definedName>
    <definedName name="canerun" hidden="1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cccc" localSheetId="0" hidden="1">{#N/A,#N/A,FALSE,"Costi per Gruppo ";#N/A,#N/A,FALSE,"New-RegularBevel";#N/A,#N/A,FALSE,"Optiva-Optiva2";#N/A,#N/A,FALSE,"Cathlon-Monoblok";#N/A,#N/A,FALSE,"Stylets";#N/A,#N/A,FALSE,"Totali"}</definedName>
    <definedName name="ccccc" hidden="1">{#N/A,#N/A,FALSE,"Costi per Gruppo ";#N/A,#N/A,FALSE,"New-RegularBevel";#N/A,#N/A,FALSE,"Optiva-Optiva2";#N/A,#N/A,FALSE,"Cathlon-Monoblok";#N/A,#N/A,FALSE,"Stylets";#N/A,#N/A,FALSE,"Totali"}</definedName>
    <definedName name="faf" hidden="1">#REF!</definedName>
    <definedName name="fl" hidden="1">[5]PopCache!$A$1:$A$2</definedName>
    <definedName name="flowname_weekly" localSheetId="0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HTML_CodePage" hidden="1">1252</definedName>
    <definedName name="HTML_Control" localSheetId="0" hidden="1">{"'3-13-00'!$A$1:$A$2678"}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localSheetId="0" hidden="1">"3-13-00"</definedName>
    <definedName name="HTML_Header" hidden="1">"Server Configuration"</definedName>
    <definedName name="HTML_LastUpdate" localSheetId="0" hidden="1">"03/13/2000"</definedName>
    <definedName name="HTML_LastUpdate" hidden="1">"2/9/01"</definedName>
    <definedName name="HTML_LineAfter" hidden="1">FALSE</definedName>
    <definedName name="HTML_LineBefore" hidden="1">FALSE</definedName>
    <definedName name="HTML_Name" localSheetId="0" hidden="1">"Deb Kressley"</definedName>
    <definedName name="HTML_Name" hidden="1">"Corporate Network Services"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0" hidden="1">"H:\DATA\MyHTML.htm"</definedName>
    <definedName name="HTML_PathFile" hidden="1">"C:\WINNT\Profiles\E003999\Desktop\MyHTML.htm"</definedName>
    <definedName name="HTML_PathTemplate" hidden="1">"Z:\gochart.htm"</definedName>
    <definedName name="HTML_Title" localSheetId="0" hidden="1">"Account"</definedName>
    <definedName name="HTML_Title" hidden="1">"Asset Tracking 2_9_01"</definedName>
    <definedName name="HTML1_1" hidden="1">"[MWHCUST.XLW]Intranet!$A$1:$I$42"</definedName>
    <definedName name="HTML1_10" hidden="1">""</definedName>
    <definedName name="HTML1_11" hidden="1">1</definedName>
    <definedName name="HTML1_12" hidden="1">"E:\Working\pages\Update\MwhCust.htm"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hidden="1">1</definedName>
    <definedName name="HTML1_8" hidden="1">"10/10/96"</definedName>
    <definedName name="HTML1_9" hidden="1">"LGE Energy Division User"</definedName>
    <definedName name="HTML2_1" hidden="1">"[MWHCUST.XLW]Intranet!$A$1:$I$40"</definedName>
    <definedName name="HTML2_10" hidden="1">""</definedName>
    <definedName name="HTML2_11" hidden="1">1</definedName>
    <definedName name="HTML2_12" hidden="1">"E:\Working\pages\Update\mwhcust.htm"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"10/10/96"</definedName>
    <definedName name="HTML2_9" hidden="1">"LGE Energy Division User"</definedName>
    <definedName name="HTML3_1" hidden="1">"[MWHCUST.XLW]Intranet!$A$1:$J$40"</definedName>
    <definedName name="HTML3_10" hidden="1">""</definedName>
    <definedName name="HTML3_11" hidden="1">1</definedName>
    <definedName name="HTML3_12" hidden="1">"E:\Working\pages\Update\MwhCust.htm"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1</definedName>
    <definedName name="HTML3_8" hidden="1">"10/10/96"</definedName>
    <definedName name="HTML3_9" hidden="1">"LGE Energy Division User"</definedName>
    <definedName name="HTMLCount" hidden="1">3</definedName>
    <definedName name="INTERNET" localSheetId="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_DEBT" hidden="1">"c224"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ST" hidden="1">"c369"</definedName>
    <definedName name="IQ_EBITDA_GROWTH_1" hidden="1">"c156"</definedName>
    <definedName name="IQ_EBITDA_GROWTH_2" hidden="1">"c160"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ET_INT" hidden="1">"c373"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"c189"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"c505"</definedName>
    <definedName name="IQ_GEO_SEG_EBT" hidden="1">"c506"</definedName>
    <definedName name="IQ_GEO_SEG_GP" hidden="1">"c507"</definedName>
    <definedName name="IQ_GEO_SEG_NI" hidden="1">"c508"</definedName>
    <definedName name="IQ_GEO_SEG_OPER_INC" hidden="1">"c509"</definedName>
    <definedName name="IQ_GEO_SEG_REV" hidden="1">"c510"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GW" hidden="1">"c519"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PARENT" hidden="1">"c2144"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41085.5125347222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"c190"</definedName>
    <definedName name="IQ_REVENUE_GROWTH_1" hidden="1">"c155"</definedName>
    <definedName name="IQ_REVENUE_GROWTH_2" hidden="1">"c159"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OCK_BASED_COMP" hidden="1">"c1204"</definedName>
    <definedName name="IQ_STRIKE_PRICE_ISSUED" hidden="1">"c1645"</definedName>
    <definedName name="IQ_STRIKE_PRICE_OS" hidden="1">"c1646"</definedName>
    <definedName name="IQ_STW" hidden="1">"c2166"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ijul" hidden="1">#REF!</definedName>
    <definedName name="p" localSheetId="0" hidden="1">{#N/A,#N/A,TRUE,"Acq-Ass";#N/A,#N/A,TRUE,"Acq-IS";#N/A,#N/A,TRUE,"Acq-BS";#N/A,#N/A,TRUE,"Acq-CF"}</definedName>
    <definedName name="p" hidden="1">{#N/A,#N/A,TRUE,"Acq-Ass";#N/A,#N/A,TRUE,"Acq-IS";#N/A,#N/A,TRUE,"Acq-BS";#N/A,#N/A,TRUE,"Acq-CF"}</definedName>
    <definedName name="PopCache_GL_INTERFACE_REFERENCE7" hidden="1">[6]PopCache!$A$1:$A$2</definedName>
    <definedName name="_xlnm.Print_Area" localSheetId="0">'LGE 128 p.1'!$A$1:$AA$25</definedName>
    <definedName name="print4" localSheetId="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ratings1" localSheetId="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APBEXhrIndnt" hidden="1">"Wide"</definedName>
    <definedName name="SAPsysID" hidden="1">"708C5W7SBKP804JT78WJ0JNKI"</definedName>
    <definedName name="SAPwbID" hidden="1">"ARS"</definedName>
    <definedName name="sdaf" localSheetId="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encount" hidden="1">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test" localSheetId="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affas" localSheetId="0" hidden="1">{#N/A,#N/A,FALSE,"New-RegularBevel";#N/A,#N/A,FALSE,"Optiva-Optiva2";#N/A,#N/A,FALSE,"Cathlon-Monoblok";#N/A,#N/A,FALSE,"Stylets"}</definedName>
    <definedName name="vaffas" hidden="1">{#N/A,#N/A,FALSE,"New-RegularBevel";#N/A,#N/A,FALSE,"Optiva-Optiva2";#N/A,#N/A,FALSE,"Cathlon-Monoblok";#N/A,#N/A,FALSE,"Stylets"}</definedName>
    <definedName name="vvvv" localSheetId="0" hidden="1">{#N/A,#N/A,FALSE,"New-RegularBevel";#N/A,#N/A,FALSE,"Optiva-Optiva2";#N/A,#N/A,FALSE,"Cathlon-Monoblok";#N/A,#N/A,FALSE,"Stylets"}</definedName>
    <definedName name="vvvv" hidden="1">{#N/A,#N/A,FALSE,"New-RegularBevel";#N/A,#N/A,FALSE,"Optiva-Optiva2";#N/A,#N/A,FALSE,"Cathlon-Monoblok";#N/A,#N/A,FALSE,"Stylets"}</definedName>
    <definedName name="vvvvv" localSheetId="0" hidden="1">{#N/A,#N/A,FALSE,"Costi per Gruppo ";#N/A,#N/A,FALSE,"New-RegularBevel";#N/A,#N/A,FALSE,"Optiva-Optiva2";#N/A,#N/A,FALSE,"Cathlon-Monoblok";#N/A,#N/A,FALSE,"Stylets";#N/A,#N/A,FALSE,"Totali"}</definedName>
    <definedName name="vvvvv" hidden="1">{#N/A,#N/A,FALSE,"Costi per Gruppo ";#N/A,#N/A,FALSE,"New-RegularBevel";#N/A,#N/A,FALSE,"Optiva-Optiva2";#N/A,#N/A,FALSE,"Cathlon-Monoblok";#N/A,#N/A,FALSE,"Stylets";#N/A,#N/A,FALSE,"Totali"}</definedName>
    <definedName name="wavylws" localSheetId="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rn.AcqState." localSheetId="0" hidden="1">{#N/A,#N/A,TRUE,"Acq-Ass";#N/A,#N/A,TRUE,"Acq-IS";#N/A,#N/A,TRUE,"Acq-BS";#N/A,#N/A,TRUE,"Acq-CF"}</definedName>
    <definedName name="wrn.AcqState." hidden="1">{#N/A,#N/A,TRUE,"Acq-Ass";#N/A,#N/A,TRUE,"Acq-IS";#N/A,#N/A,TRUE,"Acq-BS";#N/A,#N/A,TRUE,"Acq-CF"}</definedName>
    <definedName name="wrn.AcqState._2" localSheetId="0" hidden="1">{#N/A,#N/A,TRUE,"Acq-Ass";#N/A,#N/A,TRUE,"Acq-IS";#N/A,#N/A,TRUE,"Acq-BS";#N/A,#N/A,TRUE,"Acq-CF"}</definedName>
    <definedName name="wrn.AcqState._2" hidden="1">{#N/A,#N/A,TRUE,"Acq-Ass";#N/A,#N/A,TRUE,"Acq-IS";#N/A,#N/A,TRUE,"Acq-BS";#N/A,#N/A,TRUE,"Acq-CF"}</definedName>
    <definedName name="wrn.AcqState._22" localSheetId="0" hidden="1">{#N/A,#N/A,TRUE,"Acq-Ass";#N/A,#N/A,TRUE,"Acq-IS";#N/A,#N/A,TRUE,"Acq-BS";#N/A,#N/A,TRUE,"Acq-CF"}</definedName>
    <definedName name="wrn.AcqState._22" hidden="1">{#N/A,#N/A,TRUE,"Acq-Ass";#N/A,#N/A,TRUE,"Acq-IS";#N/A,#N/A,TRUE,"Acq-BS";#N/A,#N/A,TRUE,"Acq-CF"}</definedName>
    <definedName name="wrn.AcqState.2" localSheetId="0" hidden="1">{#N/A,#N/A,TRUE,"Acq-Ass";#N/A,#N/A,TRUE,"Acq-IS";#N/A,#N/A,TRUE,"Acq-BS";#N/A,#N/A,TRUE,"Acq-CF"}</definedName>
    <definedName name="wrn.AcqState.2" hidden="1">{#N/A,#N/A,TRUE,"Acq-Ass";#N/A,#N/A,TRUE,"Acq-IS";#N/A,#N/A,TRUE,"Acq-BS";#N/A,#N/A,TRUE,"Acq-CF"}</definedName>
    <definedName name="wrn.Acquiror." localSheetId="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Val." localSheetId="0" hidden="1">{#N/A,#N/A,FALSE,"Acq-Val";#N/A,#N/A,FALSE,"Acq-Mult Val"}</definedName>
    <definedName name="wrn.AcqVal." hidden="1">{#N/A,#N/A,FALSE,"Acq-Val";#N/A,#N/A,FALSE,"Acq-Mult Val"}</definedName>
    <definedName name="wrn.AcqVal._2" localSheetId="0" hidden="1">{#N/A,#N/A,FALSE,"Acq-Val";#N/A,#N/A,FALSE,"Acq-Mult Val"}</definedName>
    <definedName name="wrn.AcqVal._2" hidden="1">{#N/A,#N/A,FALSE,"Acq-Val";#N/A,#N/A,FALSE,"Acq-Mult Val"}</definedName>
    <definedName name="wrn.AcqVal._22" localSheetId="0" hidden="1">{#N/A,#N/A,FALSE,"Acq-Val";#N/A,#N/A,FALSE,"Acq-Mult Val"}</definedName>
    <definedName name="wrn.AcqVal._22" hidden="1">{#N/A,#N/A,FALSE,"Acq-Val";#N/A,#N/A,FALSE,"Acq-Mult Val"}</definedName>
    <definedName name="wrn.AcqVal.2" localSheetId="0" hidden="1">{#N/A,#N/A,FALSE,"Acq-Val";#N/A,#N/A,FALSE,"Acq-Mult Val"}</definedName>
    <definedName name="wrn.AcqVal.2" hidden="1">{#N/A,#N/A,FALSE,"Acq-Val";#N/A,#N/A,FALSE,"Acq-Mult Val"}</definedName>
    <definedName name="wrn.all." localSheetId="0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Financials." localSheetId="0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lance._.Sheets." localSheetId="0" hidden="1">{#N/A,#N/A,FALSE,"Bal sht";"Qtrly Bal Sht",#N/A,FALSE,"Bal sht - QTR"}</definedName>
    <definedName name="wrn.Balance._.Sheets." hidden="1">{#N/A,#N/A,FALSE,"Bal sht";"Qtrly Bal Sht",#N/A,FALSE,"Bal sht - QTR"}</definedName>
    <definedName name="wrn.Board._.Forecast." localSheetId="0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CANWEST._.GLOBAL." localSheetId="0" hidden="1">{"BS",#N/A,FALSE;"RE",#N/A,FALSE;"IS",#N/A,FALSE;"CASH",#N/A,FALSE}</definedName>
    <definedName name="wrn.CANWEST._.GLOBAL." hidden="1">{"BS",#N/A,FALSE;"RE",#N/A,FALSE;"IS",#N/A,FALSE;"CASH",#N/A,FALSE}</definedName>
    <definedName name="wrn.Combination." localSheetId="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oResults." localSheetId="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localSheetId="0" hidden="1">{#N/A,#N/A,FALSE,"Combo-Ass ";#N/A,#N/A,FALSE,"Combo-IS";#N/A,#N/A,FALSE,"Combo-BS";#N/A,#N/A,FALSE,"Combo-CF"}</definedName>
    <definedName name="wrn.ComboState." hidden="1">{#N/A,#N/A,FALSE,"Combo-Ass ";#N/A,#N/A,FALSE,"Combo-IS";#N/A,#N/A,FALSE,"Combo-BS";#N/A,#N/A,FALSE,"Combo-CF"}</definedName>
    <definedName name="wrn.ComboState._2" localSheetId="0" hidden="1">{#N/A,#N/A,FALSE,"Combo-Ass ";#N/A,#N/A,FALSE,"Combo-IS";#N/A,#N/A,FALSE,"Combo-BS";#N/A,#N/A,FALSE,"Combo-CF"}</definedName>
    <definedName name="wrn.ComboState._2" hidden="1">{#N/A,#N/A,FALSE,"Combo-Ass ";#N/A,#N/A,FALSE,"Combo-IS";#N/A,#N/A,FALSE,"Combo-BS";#N/A,#N/A,FALSE,"Combo-CF"}</definedName>
    <definedName name="wrn.ComboState._22" localSheetId="0" hidden="1">{#N/A,#N/A,FALSE,"Combo-Ass ";#N/A,#N/A,FALSE,"Combo-IS";#N/A,#N/A,FALSE,"Combo-BS";#N/A,#N/A,FALSE,"Combo-CF"}</definedName>
    <definedName name="wrn.ComboState._22" hidden="1">{#N/A,#N/A,FALSE,"Combo-Ass ";#N/A,#N/A,FALSE,"Combo-IS";#N/A,#N/A,FALSE,"Combo-BS";#N/A,#N/A,FALSE,"Combo-CF"}</definedName>
    <definedName name="wrn.ComboState.2" localSheetId="0" hidden="1">{#N/A,#N/A,FALSE,"Combo-Ass ";#N/A,#N/A,FALSE,"Combo-IS";#N/A,#N/A,FALSE,"Combo-BS";#N/A,#N/A,FALSE,"Combo-CF"}</definedName>
    <definedName name="wrn.ComboState.2" hidden="1">{#N/A,#N/A,FALSE,"Combo-Ass ";#N/A,#N/A,FALSE,"Combo-IS";#N/A,#N/A,FALSE,"Combo-BS";#N/A,#N/A,FALSE,"Combo-CF"}</definedName>
    <definedName name="wrn.DCF." localSheetId="0" hidden="1">{#N/A,#N/A,FALSE,"Brad_DCFM";#N/A,#N/A,FALSE,"Nick_DCFM";#N/A,#N/A,FALSE,"Mobile_DCFM"}</definedName>
    <definedName name="wrn.DCF." hidden="1">{#N/A,#N/A,FALSE,"Brad_DCFM";#N/A,#N/A,FALSE,"Nick_DCFM";#N/A,#N/A,FALSE,"Mobile_DCFM"}</definedName>
    <definedName name="wrn.Detail._.Income._.Statement." localSheetId="0" hidden="1">{"Facility Detail",#N/A,FALSE,"P&amp;L Detail"}</definedName>
    <definedName name="wrn.Detail._.Income._.Statement." hidden="1">{"Facility Detail",#N/A,FALSE,"P&amp;L Detail"}</definedName>
    <definedName name="wrn.Everything." localSheetId="0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Facility._.Profit._.and._.Loss." localSheetId="0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inancial._.Statements." localSheetId="0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ICP." localSheetId="0" hidden="1">{#N/A,#N/A,FALSE,"ICP Europa";#N/A,#N/A,FALSE,"ICP Francia";#N/A,#N/A,FALSE,"ICP Oriente";#N/A,#N/A,FALSE,"ICP Giappone";#N/A,#N/A,FALSE,"ICP Korea";#N/A,#N/A,FALSE,"ICP Riepilogo"}</definedName>
    <definedName name="wrn.ICP." hidden="1">{#N/A,#N/A,FALSE,"ICP Europa";#N/A,#N/A,FALSE,"ICP Francia";#N/A,#N/A,FALSE,"ICP Oriente";#N/A,#N/A,FALSE,"ICP Giappone";#N/A,#N/A,FALSE,"ICP Korea";#N/A,#N/A,FALSE,"ICP Riepilogo"}</definedName>
    <definedName name="wrn.Income._.Statements." localSheetId="0" hidden="1">{"Income Statement",#N/A,FALSE,"P&amp;L - $";"Quarterly Income Statement",#N/A,FALSE,"P&amp;L Detail"}</definedName>
    <definedName name="wrn.Income._.Statements." hidden="1">{"Income Statement",#N/A,FALSE,"P&amp;L - $";"Quarterly Income Statement",#N/A,FALSE,"P&amp;L Detail"}</definedName>
    <definedName name="wrn.LUXCOS." localSheetId="0" hidden="1">{"LUX_ASSET",#N/A,FALSE,"CII-Q494.XLS";"LUX_LIAB",#N/A,FALSE,"CII-Q494.XLS";"LUX_INC",#N/A,FALSE,"CII-Q494.XLS";"LUXje",#N/A,FALSE,"CII-Q494.XLS"}</definedName>
    <definedName name="wrn.LUXCOS." hidden="1">{"LUX_ASSET",#N/A,FALSE,"CII-Q494.XLS";"LUX_LIAB",#N/A,FALSE,"CII-Q494.XLS";"LUX_INC",#N/A,FALSE,"CII-Q494.XLS";"LUXje",#N/A,FALSE,"CII-Q494.XLS"}</definedName>
    <definedName name="wrn.Market._.Share._.Report." localSheetId="0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Phase._.in." localSheetId="0" hidden="1">{"Phase in summary",#N/A,FALSE,"P&amp;L Phased"}</definedName>
    <definedName name="wrn.Phase._.in." hidden="1">{"Phase in summary",#N/A,FALSE,"P&amp;L Phased"}</definedName>
    <definedName name="wrn.PL._.Detail." localSheetId="0" hidden="1">{#N/A,#N/A,FALSE,"P&amp;L Detail";#N/A,#N/A,FALSE,"P&amp;L Detail";#N/A,#N/A,FALSE,"P&amp;L Detail"}</definedName>
    <definedName name="wrn.PL._.Detail." hidden="1">{#N/A,#N/A,FALSE,"P&amp;L Detail";#N/A,#N/A,FALSE,"P&amp;L Detail";#N/A,#N/A,FALSE,"P&amp;L Detail"}</definedName>
    <definedName name="wrn.Print." localSheetId="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_.All._.Worksheets." localSheetId="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2." localSheetId="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ac." localSheetId="0" hidden="1">{#N/A,#N/A,FALSE,"Op-BS";#N/A,#N/A,FALSE,"Assum";#N/A,#N/A,FALSE,"IS";#N/A,#N/A,FALSE,"Syn+Elim";#N/A,#N/A,FALSE,"BSCF";#N/A,#N/A,FALSE,"Blue_IS";#N/A,#N/A,FALSE,"Blue_BSCF";#N/A,#N/A,FALSE,"Ratings"}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oduzione." localSheetId="0" hidden="1">{#N/A,#N/A,FALSE,"Produzione 1";#N/A,#N/A,FALSE,"Rettifica 1";#N/A,#N/A,FALSE,"Produzione 2";#N/A,#N/A,FALSE,"Rettifica 2";#N/A,#N/A,FALSE,"Produzione 3"}</definedName>
    <definedName name="wrn.Produzione." hidden="1">{#N/A,#N/A,FALSE,"Produzione 1";#N/A,#N/A,FALSE,"Rettifica 1";#N/A,#N/A,FALSE,"Produzione 2";#N/A,#N/A,FALSE,"Rettifica 2";#N/A,#N/A,FALSE,"Produzione 3"}</definedName>
    <definedName name="wrn.Quarterly._.Income._.Statement." localSheetId="0" hidden="1">{"Quarterly Income Statement",#N/A,FALSE,"P&amp;L Detail"}</definedName>
    <definedName name="wrn.Quarterly._.Income._.Statement." hidden="1">{"Quarterly Income Statement",#N/A,FALSE,"P&amp;L Detail"}</definedName>
    <definedName name="wrn.Report." localSheetId="0" hidden="1">{#N/A,#N/A,FALSE,"Cost Comparison";#N/A,#N/A,FALSE,"ICP Comparison "}</definedName>
    <definedName name="wrn.Report." hidden="1">{#N/A,#N/A,FALSE,"Cost Comparison";#N/A,#N/A,FALSE,"ICP Comparison "}</definedName>
    <definedName name="wrn.Report._.2." localSheetId="0" hidden="1">{#N/A,#N/A,TRUE,"Pivots-Employee";#N/A,"Scenerio2",TRUE,"Assumptions Summary"}</definedName>
    <definedName name="wrn.Report._.2." hidden="1">{#N/A,#N/A,TRUE,"Pivots-Employee";#N/A,"Scenerio2",TRUE,"Assumptions Summary"}</definedName>
    <definedName name="wrn.Report1." localSheetId="0" hidden="1">{#N/A,#N/A,TRUE,"Pivots-Employee";#N/A,"Scenario1",TRUE,"Assumptions Summary"}</definedName>
    <definedName name="wrn.Report1." hidden="1">{#N/A,#N/A,TRUE,"Pivots-Employee";#N/A,"Scenario1",TRUE,"Assumptions Summary"}</definedName>
    <definedName name="wrn.Research._.Dept." localSheetId="0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venue._.Cost._.Model." localSheetId="0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iew." localSheetId="0" hidden="1">{"review",#N/A,FALSE,"FACTSHT"}</definedName>
    <definedName name="wrn.review." hidden="1">{"review",#N/A,FALSE,"FACTSHT"}</definedName>
    <definedName name="wrn.review1." localSheetId="0" hidden="1">{"review",#N/A,FALSE,"FACTSHT"}</definedName>
    <definedName name="wrn.review1." hidden="1">{"review",#N/A,FALSE,"FACTSHT"}</definedName>
    <definedName name="wrn.SBEI." localSheetId="0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tatistics." localSheetId="0" hidden="1">{"Std Poor",#N/A,FALSE,"S&amp;P";"Sum Stats",#N/A,FALSE,"Stats"}</definedName>
    <definedName name="wrn.Statistics." hidden="1">{"Std Poor",#N/A,FALSE,"S&amp;P";"Sum Stats",#N/A,FALSE,"Stats"}</definedName>
    <definedName name="wrn.Target." localSheetId="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LBO." localSheetId="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localSheetId="0" hidden="1">{#N/A,#N/A,FALSE,"Tar-Ass";#N/A,#N/A,FALSE,"Tar-IS";#N/A,#N/A,FALSE,"Tar-BS";#N/A,#N/A,FALSE,"Tar-Adg BS";#N/A,#N/A,FALSE,"Tar-CF"}</definedName>
    <definedName name="wrn.TargetState." hidden="1">{#N/A,#N/A,FALSE,"Tar-Ass";#N/A,#N/A,FALSE,"Tar-IS";#N/A,#N/A,FALSE,"Tar-BS";#N/A,#N/A,FALSE,"Tar-Adg BS";#N/A,#N/A,FALSE,"Tar-CF"}</definedName>
    <definedName name="wrn.TargetState._2" localSheetId="0" hidden="1">{#N/A,#N/A,FALSE,"Tar-Ass";#N/A,#N/A,FALSE,"Tar-IS";#N/A,#N/A,FALSE,"Tar-BS";#N/A,#N/A,FALSE,"Tar-Adg BS";#N/A,#N/A,FALSE,"Tar-CF"}</definedName>
    <definedName name="wrn.TargetState._2" hidden="1">{#N/A,#N/A,FALSE,"Tar-Ass";#N/A,#N/A,FALSE,"Tar-IS";#N/A,#N/A,FALSE,"Tar-BS";#N/A,#N/A,FALSE,"Tar-Adg BS";#N/A,#N/A,FALSE,"Tar-CF"}</definedName>
    <definedName name="wrn.TargetState._22" localSheetId="0" hidden="1">{#N/A,#N/A,FALSE,"Tar-Ass";#N/A,#N/A,FALSE,"Tar-IS";#N/A,#N/A,FALSE,"Tar-BS";#N/A,#N/A,FALSE,"Tar-Adg BS";#N/A,#N/A,FALSE,"Tar-CF"}</definedName>
    <definedName name="wrn.TargetState._22" hidden="1">{#N/A,#N/A,FALSE,"Tar-Ass";#N/A,#N/A,FALSE,"Tar-IS";#N/A,#N/A,FALSE,"Tar-BS";#N/A,#N/A,FALSE,"Tar-Adg BS";#N/A,#N/A,FALSE,"Tar-CF"}</definedName>
    <definedName name="wrn.TargetState.2" localSheetId="0" hidden="1">{#N/A,#N/A,FALSE,"Tar-Ass";#N/A,#N/A,FALSE,"Tar-IS";#N/A,#N/A,FALSE,"Tar-BS";#N/A,#N/A,FALSE,"Tar-Adg BS";#N/A,#N/A,FALSE,"Tar-CF"}</definedName>
    <definedName name="wrn.TargetState.2" hidden="1">{#N/A,#N/A,FALSE,"Tar-Ass";#N/A,#N/A,FALSE,"Tar-IS";#N/A,#N/A,FALSE,"Tar-BS";#N/A,#N/A,FALSE,"Tar-Adg BS";#N/A,#N/A,FALSE,"Tar-CF"}</definedName>
    <definedName name="wrn.TargetVal." localSheetId="0" hidden="1">{#N/A,#N/A,TRUE,"Val - sum";#N/A,#N/A,TRUE,"Val - Sum1";#N/A,#N/A,TRUE,"Val - sum2";#N/A,#N/A,TRUE,"Val - Sum3";#N/A,#N/A,TRUE,"Tar-DCF";#N/A,#N/A,TRUE,"Tar-Val LBO";#N/A,#N/A,TRUE,"Tar-Mult Val"}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getVal._2" localSheetId="0" hidden="1">{#N/A,#N/A,TRUE,"Val - sum";#N/A,#N/A,TRUE,"Val - Sum1";#N/A,#N/A,TRUE,"Val - sum2";#N/A,#N/A,TRUE,"Val - Sum3";#N/A,#N/A,TRUE,"Tar-DCF";#N/A,#N/A,TRUE,"Tar-Val LBO";#N/A,#N/A,TRUE,"Tar-Mult Val"}</definedName>
    <definedName name="wrn.TargetVal._2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0" hidden="1">{#N/A,#N/A,TRUE,"Val - sum";#N/A,#N/A,TRUE,"Val - Sum1";#N/A,#N/A,TRUE,"Val - sum2";#N/A,#N/A,TRUE,"Val - Sum3";#N/A,#N/A,TRUE,"Tar-DCF";#N/A,#N/A,TRUE,"Tar-Val LBO";#N/A,#N/A,TRUE,"Tar-Mult Val"}</definedName>
    <definedName name="wrn.TargetVal._22" hidden="1">{#N/A,#N/A,TRUE,"Val - sum";#N/A,#N/A,TRUE,"Val - Sum1";#N/A,#N/A,TRUE,"Val - sum2";#N/A,#N/A,TRUE,"Val - Sum3";#N/A,#N/A,TRUE,"Tar-DCF";#N/A,#N/A,TRUE,"Tar-Val LBO";#N/A,#N/A,TRUE,"Tar-Mult Val"}</definedName>
    <definedName name="wrn.TargetVal.2" localSheetId="0" hidden="1">{#N/A,#N/A,TRUE,"Val - sum";#N/A,#N/A,TRUE,"Val - Sum1";#N/A,#N/A,TRUE,"Val - sum2";#N/A,#N/A,TRUE,"Val - Sum3";#N/A,#N/A,TRUE,"Tar-DCF";#N/A,#N/A,TRUE,"Tar-Val LBO";#N/A,#N/A,TRUE,"Tar-Mult Val"}</definedName>
    <definedName name="wrn.TargetVal.2" hidden="1">{#N/A,#N/A,TRUE,"Val - sum";#N/A,#N/A,TRUE,"Val - Sum1";#N/A,#N/A,TRUE,"Val - sum2";#N/A,#N/A,TRUE,"Val - Sum3";#N/A,#N/A,TRUE,"Tar-DCF";#N/A,#N/A,TRUE,"Tar-Val LBO";#N/A,#N/A,TRUE,"Tar-Mult Val"}</definedName>
    <definedName name="wrn.Vendite." localSheetId="0" hidden="1">{#N/A,#N/A,FALSE,"Vendite Europa";#N/A,#N/A,FALSE,"Vendite Francia";#N/A,#N/A,FALSE,"Vendite Korea";#N/A,#N/A,FALSE,"Vendite Oriente";#N/A,#N/A,FALSE,"Vendite Giappone";#N/A,#N/A,FALSE,"Vendite Riepilogo"}</definedName>
    <definedName name="wrn.Vendite." hidden="1">{#N/A,#N/A,FALSE,"Vendite Europa";#N/A,#N/A,FALSE,"Vendite Francia";#N/A,#N/A,FALSE,"Vendite Korea";#N/A,#N/A,FALSE,"Vendite Oriente";#N/A,#N/A,FALSE,"Vendite Giappone";#N/A,#N/A,FALSE,"Vendite Riepilogo"}</definedName>
    <definedName name="wrn.Wkp._.Capital._.Structure." localSheetId="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0" hidden="1">{"Wkp ComEquity",#N/A,FALSE,"Cap Struct WPs"}</definedName>
    <definedName name="wrn.Wkp._.ComEquity." hidden="1">{"Wkp ComEquity",#N/A,FALSE,"Cap Struct WPs"}</definedName>
    <definedName name="wrn.Wkp._.JDITC." localSheetId="0" hidden="1">{"Wkp JDITC",#N/A,FALSE,"Cap Struct WPs"}</definedName>
    <definedName name="wrn.Wkp._.JDITC." hidden="1">{"Wkp JDITC",#N/A,FALSE,"Cap Struct WPs"}</definedName>
    <definedName name="wrn.Wkp._.LTerm._.Debt." localSheetId="0" hidden="1">{"Wkp LTerm Debt",#N/A,FALSE,"Cap Struct WPs"}</definedName>
    <definedName name="wrn.Wkp._.LTerm._.Debt." hidden="1">{"Wkp LTerm Debt",#N/A,FALSE,"Cap Struct WPs"}</definedName>
    <definedName name="wrn.Wkp._.LTerm._.Debt._.13Mo._.Avg." localSheetId="0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0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0" hidden="1">{"Wkp LTerm Debt Int",#N/A,FALSE,"Cap Struct WPs"}</definedName>
    <definedName name="wrn.Wkp._.LTerm._.Debt._.Int." hidden="1">{"Wkp LTerm Debt Int",#N/A,FALSE,"Cap Struct WPs"}</definedName>
    <definedName name="wrn.Wkp._.PreStock." localSheetId="0" hidden="1">{"Wkp PreStock",#N/A,FALSE,"Cap Struct WPs"}</definedName>
    <definedName name="wrn.Wkp._.PreStock." hidden="1">{"Wkp PreStock",#N/A,FALSE,"Cap Struct WPs"}</definedName>
    <definedName name="wrn.Wkp._.PreStock._.13MoAvg." localSheetId="0" hidden="1">{"Wkp PreStock 13MoAvg",#N/A,FALSE,"Cap Struct WPs"}</definedName>
    <definedName name="wrn.Wkp._.PreStock._.13MoAvg." hidden="1">{"Wkp PreStock 13MoAvg",#N/A,FALSE,"Cap Struct WPs"}</definedName>
    <definedName name="wrn.Wkp._.PreStock._.Amort." localSheetId="0" hidden="1">{"Wkp PreStock Amort",#N/A,FALSE,"Cap Struct WPs"}</definedName>
    <definedName name="wrn.Wkp._.PreStock._.Amort." hidden="1">{"Wkp PreStock Amort",#N/A,FALSE,"Cap Struct WPs"}</definedName>
    <definedName name="wrn.Wkp._.PreStock._.Dividend." localSheetId="0" hidden="1">{"Wkp PreStock Dividend",#N/A,FALSE,"Cap Struct WPs"}</definedName>
    <definedName name="wrn.Wkp._.PreStock._.Dividend." hidden="1">{"Wkp PreStock Dividend",#N/A,FALSE,"Cap Struct WPs"}</definedName>
    <definedName name="wrn.Wkp._.STerm._.Debt." localSheetId="0" hidden="1">{"Wkp STerm Debt",#N/A,FALSE,"Cap Struct WPs"}</definedName>
    <definedName name="wrn.Wkp._.STerm._.Debt." hidden="1">{"Wkp STerm Debt",#N/A,FALSE,"Cap Struct WPs"}</definedName>
    <definedName name="wrn.Wkp._.Unamort._.Debt._.Exp." localSheetId="0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0" hidden="1">{"Wkp Unamort PreStock Exp",#N/A,FALSE,"Cap Struct WPs"}</definedName>
    <definedName name="wrn.Wkp._.Unamort._.PreStock._.Exp." hidden="1">{"Wkp Unamort PreStock Exp",#N/A,FALSE,"Cap Struct WPs"}</definedName>
    <definedName name="xxxx" localSheetId="0" hidden="1">{#N/A,#N/A,FALSE,"New-RegularBevel";#N/A,#N/A,FALSE,"Optiva-Optiva2";#N/A,#N/A,FALSE,"Cathlon-Monoblok";#N/A,#N/A,FALSE,"Stylets"}</definedName>
    <definedName name="xxxx" hidden="1">{#N/A,#N/A,FALSE,"New-RegularBevel";#N/A,#N/A,FALSE,"Optiva-Optiva2";#N/A,#N/A,FALSE,"Cathlon-Monoblok";#N/A,#N/A,FALSE,"Stylets"}</definedName>
    <definedName name="xxxxxxxxxxx" localSheetId="0" hidden="1">{#N/A,#N/A,FALSE,"Costi per Gruppo ";#N/A,#N/A,FALSE,"New-RegularBevel";#N/A,#N/A,FALSE,"Optiva-Optiva2";#N/A,#N/A,FALSE,"Cathlon-Monoblok";#N/A,#N/A,FALSE,"Stylets";#N/A,#N/A,FALSE,"Totali"}</definedName>
    <definedName name="xxxxxxxxxxx" hidden="1">{#N/A,#N/A,FALSE,"Costi per Gruppo ";#N/A,#N/A,FALSE,"New-RegularBevel";#N/A,#N/A,FALSE,"Optiva-Optiva2";#N/A,#N/A,FALSE,"Cathlon-Monoblok";#N/A,#N/A,FALSE,"Stylets";#N/A,#N/A,FALSE,"Totali"}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6" i="5" l="1"/>
  <c r="Z5" i="5"/>
  <c r="W8" i="5"/>
  <c r="V8" i="5"/>
  <c r="R8" i="5"/>
  <c r="O8" i="5"/>
  <c r="N8" i="5"/>
  <c r="C7" i="5"/>
  <c r="D7" i="5"/>
  <c r="E7" i="5"/>
  <c r="F7" i="5"/>
  <c r="G7" i="5"/>
  <c r="H7" i="5"/>
  <c r="I7" i="5"/>
  <c r="J7" i="5"/>
  <c r="K7" i="5"/>
  <c r="L7" i="5"/>
  <c r="M7" i="5"/>
  <c r="O7" i="5"/>
  <c r="P7" i="5"/>
  <c r="Q7" i="5"/>
  <c r="R7" i="5"/>
  <c r="S7" i="5"/>
  <c r="T7" i="5"/>
  <c r="U7" i="5"/>
  <c r="W7" i="5"/>
  <c r="X7" i="5"/>
  <c r="B7" i="5"/>
  <c r="D8" i="5"/>
  <c r="E8" i="5"/>
  <c r="F8" i="5"/>
  <c r="F9" i="5" s="1"/>
  <c r="G8" i="5"/>
  <c r="H8" i="5"/>
  <c r="H9" i="5" s="1"/>
  <c r="I8" i="5"/>
  <c r="J8" i="5"/>
  <c r="J9" i="5" s="1"/>
  <c r="K8" i="5"/>
  <c r="L8" i="5"/>
  <c r="M8" i="5"/>
  <c r="P8" i="5"/>
  <c r="Q8" i="5"/>
  <c r="S8" i="5"/>
  <c r="T8" i="5"/>
  <c r="U8" i="5"/>
  <c r="X8" i="5"/>
  <c r="C8" i="5"/>
  <c r="B8" i="5"/>
  <c r="C9" i="5" l="1"/>
  <c r="L9" i="5"/>
  <c r="G9" i="5"/>
  <c r="E9" i="5"/>
  <c r="D9" i="5"/>
  <c r="K9" i="5"/>
  <c r="I9" i="5"/>
  <c r="T9" i="5"/>
  <c r="N9" i="5"/>
  <c r="V9" i="5"/>
  <c r="Q9" i="5"/>
  <c r="M9" i="5"/>
  <c r="W9" i="5"/>
  <c r="O9" i="5"/>
  <c r="X9" i="5"/>
  <c r="P9" i="5"/>
  <c r="V7" i="5"/>
  <c r="N7" i="5"/>
  <c r="S9" i="5"/>
  <c r="U9" i="5"/>
  <c r="R9" i="5"/>
  <c r="B16" i="5" l="1"/>
  <c r="B24" i="5" l="1"/>
  <c r="B25" i="5" s="1"/>
  <c r="C12" i="5" s="1"/>
  <c r="C24" i="5"/>
  <c r="C25" i="5" s="1"/>
  <c r="M12" i="5" s="1"/>
  <c r="N12" i="5" s="1"/>
  <c r="O12" i="5" s="1"/>
  <c r="P12" i="5" s="1"/>
  <c r="Q12" i="5" s="1"/>
  <c r="R12" i="5" s="1"/>
  <c r="S12" i="5" s="1"/>
  <c r="T12" i="5" s="1"/>
  <c r="U12" i="5" s="1"/>
  <c r="V12" i="5" s="1"/>
  <c r="W12" i="5" s="1"/>
  <c r="X12" i="5" s="1"/>
  <c r="D12" i="5" l="1"/>
  <c r="E12" i="5" s="1"/>
  <c r="F12" i="5" s="1"/>
  <c r="G12" i="5" s="1"/>
  <c r="H12" i="5" s="1"/>
  <c r="I12" i="5" s="1"/>
  <c r="J12" i="5" s="1"/>
  <c r="K12" i="5" s="1"/>
  <c r="L12" i="5" s="1"/>
  <c r="C14" i="5"/>
  <c r="S14" i="5"/>
  <c r="G14" i="5"/>
  <c r="H14" i="5" l="1"/>
  <c r="T14" i="5"/>
  <c r="D14" i="5"/>
  <c r="U14" i="5" l="1"/>
  <c r="F14" i="5"/>
  <c r="E14" i="5"/>
  <c r="I14" i="5"/>
  <c r="J14" i="5" l="1"/>
  <c r="V14" i="5"/>
  <c r="X14" i="5" l="1"/>
  <c r="W14" i="5"/>
  <c r="K14" i="5"/>
  <c r="L14" i="5" l="1"/>
  <c r="M14" i="5" l="1"/>
  <c r="N14" i="5" l="1"/>
  <c r="O14" i="5" l="1"/>
  <c r="P14" i="5" l="1"/>
  <c r="R14" i="5" l="1"/>
  <c r="Q14" i="5"/>
  <c r="B17" i="5" l="1"/>
</calcChain>
</file>

<file path=xl/sharedStrings.xml><?xml version="1.0" encoding="utf-8"?>
<sst xmlns="http://schemas.openxmlformats.org/spreadsheetml/2006/main" count="48" uniqueCount="48">
  <si>
    <t>Monthly Service Cost, Interest Cost &amp; EROA</t>
  </si>
  <si>
    <t>Service Cost</t>
  </si>
  <si>
    <t>Interest Cost</t>
  </si>
  <si>
    <t>Estimated Return on Assets</t>
  </si>
  <si>
    <t>Annual Total</t>
  </si>
  <si>
    <t>Monthly Total</t>
  </si>
  <si>
    <t>Actuary Report</t>
  </si>
  <si>
    <t>Components of Monthly Service Cost, Interest Cost &amp; EROA:</t>
  </si>
  <si>
    <t>Schedule B-5.2</t>
  </si>
  <si>
    <t>Change in forecasted balance from prior month</t>
  </si>
  <si>
    <t>Components of change in balance from prior month:</t>
  </si>
  <si>
    <t xml:space="preserve">Louisville Gas &amp; Electric </t>
  </si>
  <si>
    <t>DEC 2025</t>
  </si>
  <si>
    <t>JAN 2026</t>
  </si>
  <si>
    <t>FEB 2026</t>
  </si>
  <si>
    <t>MAR 2026</t>
  </si>
  <si>
    <t>APR 2026</t>
  </si>
  <si>
    <t>MAY 2026</t>
  </si>
  <si>
    <t>JUN 2026</t>
  </si>
  <si>
    <t>JUL 2026</t>
  </si>
  <si>
    <t>AUG 2026</t>
  </si>
  <si>
    <t>SEP 2026</t>
  </si>
  <si>
    <t>OCT 2026</t>
  </si>
  <si>
    <t>NOV 2026</t>
  </si>
  <si>
    <t>DEC 2026</t>
  </si>
  <si>
    <t>13 Month AVG DEC-26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</si>
  <si>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</si>
  <si>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</si>
  <si>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</si>
  <si>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</si>
  <si>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</si>
  <si>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</si>
  <si>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</si>
  <si>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</si>
  <si>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</si>
  <si>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Components of account balance Feb 2025:</t>
  </si>
  <si>
    <t>p.5 (b)</t>
  </si>
  <si>
    <t>p.5 (a)</t>
  </si>
  <si>
    <t>Gas</t>
  </si>
  <si>
    <t>128.11 - Other special funds - investment other lt asset-Electric</t>
  </si>
  <si>
    <t>128.11 - Other special funds - investment other lt asset-Gas</t>
  </si>
  <si>
    <t>128 Prepaid Pension + Restricted Cash Drawdown</t>
  </si>
  <si>
    <t>Electric</t>
  </si>
  <si>
    <r>
      <t>128.6 - Other special funds - non-current- Electric (</t>
    </r>
    <r>
      <rPr>
        <b/>
        <sz val="11"/>
        <color theme="1"/>
        <rFont val="Calibri"/>
        <family val="2"/>
        <scheme val="minor"/>
      </rPr>
      <t>Restricted Cash Drawdown</t>
    </r>
    <r>
      <rPr>
        <sz val="11"/>
        <color theme="1"/>
        <rFont val="Calibri"/>
        <family val="2"/>
        <scheme val="minor"/>
      </rPr>
      <t>)</t>
    </r>
  </si>
  <si>
    <r>
      <t>128.6 - Other special funds - non-current-Gas (</t>
    </r>
    <r>
      <rPr>
        <b/>
        <sz val="11"/>
        <color theme="1"/>
        <rFont val="Calibri"/>
        <family val="2"/>
        <scheme val="minor"/>
      </rPr>
      <t>Restricted Cash Drawdown</t>
    </r>
    <r>
      <rPr>
        <sz val="11"/>
        <color theme="1"/>
        <rFont val="Calibri"/>
        <family val="2"/>
        <scheme val="minor"/>
      </rPr>
      <t>)</t>
    </r>
  </si>
  <si>
    <t>(a) Feb - 2025</t>
  </si>
  <si>
    <t>Restitution Payment</t>
  </si>
  <si>
    <t>128 Balance w/o 128.6 Restricted Cash Drawdown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</si>
</sst>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_);[Red]\(#,##0\);&quot; &quot;"/>
    <numFmt numFmtId="165" formatCode="0_);[Red]\(0\)"/>
    <numFmt numFmtId="166" formatCode="_(* #,##0_);_(* \(#,##0\);_(* &quot;-&quot;??_);_(@_)"/>
    <numFmt numFmtId="167" formatCode="[$-409]mmm\-yy;@"/>
  </numFmts>
  <fonts count="27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indexed="63"/>
      <name val="Calibri"/>
      <family val="2"/>
      <scheme val="minor"/>
    </font>
    <font>
      <sz val="10"/>
      <name val="Arial"/>
      <family val="2"/>
    </font>
    <font>
      <sz val="10"/>
      <name val="Courie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2"/>
      <name val="Times New Roman"/>
      <family val="1"/>
    </font>
    <font>
      <sz val="11"/>
      <name val="Calibri"/>
      <family val="2"/>
    </font>
    <font>
      <sz val="10"/>
      <name val="Aptos Display"/>
      <family val="2"/>
    </font>
    <font>
      <sz val="11"/>
      <color indexed="8"/>
      <name val="Calibri"/>
      <family val="2"/>
      <scheme val="minor"/>
    </font>
    <font>
      <sz val="12"/>
      <color theme="1"/>
      <name val="Arial"/>
      <family val="2"/>
    </font>
    <font>
      <sz val="10"/>
      <color rgb="FF000000"/>
      <name val="Times New Roman"/>
      <family val="1"/>
    </font>
    <font>
      <b/>
      <sz val="10"/>
      <name val="Aptos Display"/>
      <family val="2"/>
    </font>
    <font>
      <sz val="10"/>
      <color rgb="FF000000"/>
      <name val="Aptos Display"/>
      <family val="2"/>
    </font>
    <font>
      <sz val="1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37" fontId="0" fillId="0" borderId="0"/>
    <xf numFmtId="0" fontId="9" fillId="0" borderId="0"/>
    <xf numFmtId="0" fontId="12" fillId="0" borderId="0"/>
    <xf numFmtId="0" fontId="14" fillId="0" borderId="0"/>
    <xf numFmtId="0" fontId="8" fillId="0" borderId="0"/>
    <xf numFmtId="43" fontId="15" fillId="0" borderId="0" applyFont="0" applyFill="0" applyBorder="0" applyAlignment="0" applyProtection="0"/>
    <xf numFmtId="0" fontId="7" fillId="0" borderId="0"/>
    <xf numFmtId="0" fontId="6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0" fontId="21" fillId="0" borderId="0"/>
  </cellStyleXfs>
  <cellXfs count="57">
    <xf numFmtId="37" fontId="0" fillId="0" borderId="0" xfId="0"/>
    <xf numFmtId="49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/>
    </xf>
    <xf numFmtId="164" fontId="11" fillId="3" borderId="0" xfId="0" applyNumberFormat="1" applyFont="1" applyFill="1" applyAlignment="1">
      <alignment horizontal="right"/>
    </xf>
    <xf numFmtId="164" fontId="13" fillId="3" borderId="0" xfId="0" applyNumberFormat="1" applyFont="1" applyFill="1" applyAlignment="1">
      <alignment horizontal="right"/>
    </xf>
    <xf numFmtId="164" fontId="11" fillId="4" borderId="0" xfId="0" applyNumberFormat="1" applyFont="1" applyFill="1" applyAlignment="1">
      <alignment horizontal="right"/>
    </xf>
    <xf numFmtId="164" fontId="13" fillId="4" borderId="0" xfId="0" applyNumberFormat="1" applyFont="1" applyFill="1" applyAlignment="1">
      <alignment horizontal="right"/>
    </xf>
    <xf numFmtId="164" fontId="11" fillId="5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49" fontId="17" fillId="0" borderId="0" xfId="2" applyNumberFormat="1" applyFont="1" applyAlignment="1">
      <alignment horizontal="right" wrapText="1"/>
    </xf>
    <xf numFmtId="37" fontId="18" fillId="0" borderId="0" xfId="0" applyFont="1"/>
    <xf numFmtId="37" fontId="19" fillId="0" borderId="0" xfId="0" applyFont="1" applyAlignment="1">
      <alignment horizontal="right"/>
    </xf>
    <xf numFmtId="164" fontId="6" fillId="0" borderId="0" xfId="7" applyNumberFormat="1" applyAlignment="1">
      <alignment horizontal="right"/>
    </xf>
    <xf numFmtId="164" fontId="6" fillId="0" borderId="0" xfId="7" applyNumberFormat="1" applyAlignment="1">
      <alignment horizontal="left"/>
    </xf>
    <xf numFmtId="166" fontId="6" fillId="6" borderId="2" xfId="5" applyNumberFormat="1" applyFont="1" applyFill="1" applyBorder="1" applyAlignment="1">
      <alignment horizontal="right"/>
    </xf>
    <xf numFmtId="164" fontId="16" fillId="0" borderId="0" xfId="7" applyNumberFormat="1" applyFont="1" applyAlignment="1">
      <alignment horizontal="left"/>
    </xf>
    <xf numFmtId="164" fontId="10" fillId="0" borderId="0" xfId="7" applyNumberFormat="1" applyFont="1" applyAlignment="1">
      <alignment horizontal="right"/>
    </xf>
    <xf numFmtId="49" fontId="6" fillId="0" borderId="0" xfId="7" applyNumberFormat="1" applyAlignment="1">
      <alignment horizontal="right" wrapText="1"/>
    </xf>
    <xf numFmtId="49" fontId="6" fillId="0" borderId="0" xfId="7" applyNumberFormat="1" applyAlignment="1">
      <alignment horizontal="left" wrapText="1"/>
    </xf>
    <xf numFmtId="164" fontId="10" fillId="0" borderId="0" xfId="7" applyNumberFormat="1" applyFont="1" applyAlignment="1">
      <alignment horizontal="left"/>
    </xf>
    <xf numFmtId="164" fontId="11" fillId="0" borderId="2" xfId="0" applyNumberFormat="1" applyFont="1" applyFill="1" applyBorder="1" applyAlignment="1">
      <alignment horizontal="right"/>
    </xf>
    <xf numFmtId="164" fontId="11" fillId="2" borderId="0" xfId="0" applyNumberFormat="1" applyFont="1" applyFill="1" applyAlignment="1">
      <alignment horizontal="right"/>
    </xf>
    <xf numFmtId="164" fontId="11" fillId="0" borderId="3" xfId="0" applyNumberFormat="1" applyFont="1" applyBorder="1" applyAlignment="1">
      <alignment horizontal="right"/>
    </xf>
    <xf numFmtId="164" fontId="11" fillId="2" borderId="3" xfId="0" applyNumberFormat="1" applyFont="1" applyFill="1" applyBorder="1" applyAlignment="1">
      <alignment horizontal="right"/>
    </xf>
    <xf numFmtId="166" fontId="6" fillId="0" borderId="0" xfId="5" applyNumberFormat="1" applyFont="1" applyFill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11" fillId="2" borderId="0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right"/>
    </xf>
    <xf numFmtId="164" fontId="11" fillId="6" borderId="3" xfId="0" applyNumberFormat="1" applyFont="1" applyFill="1" applyBorder="1" applyAlignment="1">
      <alignment horizontal="right"/>
    </xf>
    <xf numFmtId="164" fontId="4" fillId="0" borderId="0" xfId="3" applyNumberFormat="1" applyFont="1" applyAlignment="1">
      <alignment horizontal="right"/>
    </xf>
    <xf numFmtId="166" fontId="20" fillId="0" borderId="0" xfId="9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>
      <alignment horizontal="right"/>
    </xf>
    <xf numFmtId="164" fontId="6" fillId="0" borderId="0" xfId="7" applyNumberForma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164" fontId="16" fillId="0" borderId="0" xfId="7" applyNumberFormat="1" applyFont="1" applyFill="1" applyAlignment="1">
      <alignment horizontal="left"/>
    </xf>
    <xf numFmtId="166" fontId="20" fillId="0" borderId="0" xfId="11" applyNumberFormat="1" applyFont="1" applyFill="1" applyBorder="1" applyAlignment="1">
      <alignment horizontal="right" wrapText="1"/>
    </xf>
    <xf numFmtId="43" fontId="6" fillId="0" borderId="0" xfId="5" applyFont="1" applyFill="1" applyAlignment="1">
      <alignment horizontal="right"/>
    </xf>
    <xf numFmtId="166" fontId="25" fillId="0" borderId="0" xfId="11" applyNumberFormat="1" applyFont="1" applyFill="1" applyBorder="1" applyAlignment="1">
      <alignment horizontal="right" wrapText="1"/>
    </xf>
    <xf numFmtId="164" fontId="13" fillId="5" borderId="0" xfId="0" applyNumberFormat="1" applyFont="1" applyFill="1" applyAlignment="1">
      <alignment horizontal="right"/>
    </xf>
    <xf numFmtId="164" fontId="2" fillId="0" borderId="0" xfId="3" applyNumberFormat="1" applyFont="1" applyAlignment="1">
      <alignment horizontal="right"/>
    </xf>
    <xf numFmtId="164" fontId="2" fillId="0" borderId="0" xfId="1" applyNumberFormat="1" applyFont="1" applyAlignment="1">
      <alignment horizontal="left"/>
    </xf>
    <xf numFmtId="0" fontId="20" fillId="0" borderId="0" xfId="12" applyFont="1" applyFill="1" applyBorder="1" applyAlignment="1">
      <alignment horizontal="center" vertical="center" wrapText="1"/>
    </xf>
    <xf numFmtId="0" fontId="24" fillId="0" borderId="0" xfId="12" applyFont="1" applyFill="1" applyBorder="1" applyAlignment="1">
      <alignment horizontal="center" vertical="center" wrapText="1"/>
    </xf>
    <xf numFmtId="167" fontId="20" fillId="0" borderId="0" xfId="10" applyNumberFormat="1" applyFont="1" applyFill="1" applyBorder="1" applyAlignment="1">
      <alignment horizontal="center" wrapText="1"/>
    </xf>
    <xf numFmtId="164" fontId="2" fillId="0" borderId="0" xfId="7" applyNumberFormat="1" applyFont="1" applyFill="1" applyBorder="1" applyAlignment="1">
      <alignment horizontal="right"/>
    </xf>
    <xf numFmtId="37" fontId="26" fillId="0" borderId="0" xfId="0" applyFont="1"/>
    <xf numFmtId="164" fontId="2" fillId="0" borderId="0" xfId="7" applyNumberFormat="1" applyFont="1" applyAlignment="1">
      <alignment horizontal="left"/>
    </xf>
    <xf numFmtId="164" fontId="10" fillId="0" borderId="0" xfId="3" applyNumberFormat="1" applyFont="1" applyAlignment="1">
      <alignment horizontal="right"/>
    </xf>
    <xf numFmtId="164" fontId="10" fillId="0" borderId="0" xfId="3" applyNumberFormat="1" applyFont="1" applyAlignment="1">
      <alignment horizontal="right" wrapText="1"/>
    </xf>
  </cellXfs>
  <cellStyles count="13">
    <cellStyle name="Comma" xfId="5" builtinId="3"/>
    <cellStyle name="Comma 159" xfId="9" xr:uid="{ED492397-860F-452A-B9D1-2A3600B3AA40}"/>
    <cellStyle name="Comma 86" xfId="11" xr:uid="{AE61C90E-2B72-41A7-9A6A-5A59C08626B8}"/>
    <cellStyle name="Comma 94 2" xfId="8" xr:uid="{C07DEE4B-4FBE-4AEE-8A53-920FB5F16309}"/>
    <cellStyle name="Normal" xfId="0" builtinId="0"/>
    <cellStyle name="Normal 11 17" xfId="12" xr:uid="{772302AC-D968-467B-8BFA-28184914F26E}"/>
    <cellStyle name="Normal 46" xfId="2" xr:uid="{CA064A46-6393-4E67-A829-AA12E997706F}"/>
    <cellStyle name="Normal 49 2" xfId="3" xr:uid="{E139ECBD-8E9D-4610-821A-109ADA6805EE}"/>
    <cellStyle name="Normal 49 4" xfId="1" xr:uid="{B6D9CEB2-4DCC-44EE-A8BE-66689AA45989}"/>
    <cellStyle name="Normal 49 4 2" xfId="4" xr:uid="{B3AF6840-51A7-4CD1-ACC5-5267483B5B2B}"/>
    <cellStyle name="Normal 49 4 3" xfId="6" xr:uid="{87CD40B0-8CB8-4B06-8314-B849C10C5C58}"/>
    <cellStyle name="Normal 49 4 4" xfId="7" xr:uid="{48615789-3A13-409A-AE19-4079DCDC777B}"/>
    <cellStyle name="Normal 74 2" xfId="10" xr:uid="{A492B1B5-7E83-4832-A153-8442A9BCFC75}"/>
  </cellStyles>
  <dxfs count="0"/>
  <tableStyles count="0" defaultTableStyle="TableStyleMedium2" defaultPivotStyle="PivotStyleLight16"/>
  <colors>
    <mruColors>
      <color rgb="FFE4F0DC"/>
      <color rgb="FFFFBEAF"/>
      <color rgb="FFE5D5E5"/>
      <color rgb="FFCCECFF"/>
      <color rgb="FFF2FAC0"/>
      <color rgb="FFF1C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257735</xdr:colOff>
      <xdr:row>19</xdr:row>
      <xdr:rowOff>44823</xdr:rowOff>
    </xdr:from>
    <xdr:to>
      <xdr:col>2</xdr:col>
      <xdr:colOff>257735</xdr:colOff>
      <xdr:row>23</xdr:row>
      <xdr:rowOff>22411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0D64A29-177E-45FE-9DCF-26447B056067}"/>
            </a:ext>
          </a:extLst>
        </xdr:cNvPr>
        <xdr:cNvCxnSpPr/>
      </xdr:nvCxnSpPr>
      <xdr:spPr>
        <a:xfrm>
          <a:off x="4796117" y="4493558"/>
          <a:ext cx="0" cy="739588"/>
        </a:xfrm>
        <a:prstGeom prst="line">
          <a:avLst/>
        </a:prstGeom>
        <a:ln w="19050">
          <a:solidFill>
            <a:srgbClr val="FF0000"/>
          </a:solidFill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246530</xdr:colOff>
      <xdr:row>19</xdr:row>
      <xdr:rowOff>67236</xdr:rowOff>
    </xdr:from>
    <xdr:to>
      <xdr:col>1</xdr:col>
      <xdr:colOff>246530</xdr:colOff>
      <xdr:row>23</xdr:row>
      <xdr:rowOff>44824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8FF041F-823E-420B-8FF8-CD2CCBD4F65A}"/>
            </a:ext>
          </a:extLst>
        </xdr:cNvPr>
        <xdr:cNvCxnSpPr/>
      </xdr:nvCxnSpPr>
      <xdr:spPr>
        <a:xfrm>
          <a:off x="3922059" y="4515971"/>
          <a:ext cx="0" cy="739588"/>
        </a:xfrm>
        <a:prstGeom prst="line">
          <a:avLst/>
        </a:prstGeom>
        <a:ln w="19050">
          <a:solidFill>
            <a:srgbClr val="FF0000"/>
          </a:solidFill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79375</xdr:colOff>
      <xdr:row>11</xdr:row>
      <xdr:rowOff>8029</xdr:rowOff>
    </xdr:from>
    <xdr:to>
      <xdr:col>12</xdr:col>
      <xdr:colOff>238499</xdr:colOff>
      <xdr:row>12</xdr:row>
      <xdr:rowOff>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13194D3-F4C6-42A3-8F89-7B2E3EEF481D}"/>
            </a:ext>
          </a:extLst>
        </xdr:cNvPr>
        <xdr:cNvCxnSpPr/>
      </xdr:nvCxnSpPr>
      <xdr:spPr>
        <a:xfrm flipH="1">
          <a:off x="14192250" y="2182904"/>
          <a:ext cx="159124" cy="16659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23</xdr:row>
      <xdr:rowOff>111499</xdr:rowOff>
    </xdr:from>
    <xdr:to>
      <xdr:col>1</xdr:col>
      <xdr:colOff>392951</xdr:colOff>
      <xdr:row>24</xdr:row>
      <xdr:rowOff>127000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DE2B0797-9A3E-4190-AE15-3FB5738561C1}"/>
            </a:ext>
          </a:extLst>
        </xdr:cNvPr>
        <xdr:cNvCxnSpPr/>
      </xdr:nvCxnSpPr>
      <xdr:spPr>
        <a:xfrm flipV="1">
          <a:off x="5032375" y="4445374"/>
          <a:ext cx="107201" cy="19012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358589</xdr:colOff>
      <xdr:row>24</xdr:row>
      <xdr:rowOff>44823</xdr:rowOff>
    </xdr:from>
    <xdr:to>
      <xdr:col>2</xdr:col>
      <xdr:colOff>582707</xdr:colOff>
      <xdr:row>24</xdr:row>
      <xdr:rowOff>179293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D30EBA9E-FB63-424F-9D4D-9F8D68A11BE3}"/>
            </a:ext>
          </a:extLst>
        </xdr:cNvPr>
        <xdr:cNvCxnSpPr/>
      </xdr:nvCxnSpPr>
      <xdr:spPr>
        <a:xfrm flipV="1">
          <a:off x="4896971" y="5446058"/>
          <a:ext cx="224118" cy="13447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0</xdr:colOff>
      <xdr:row>18</xdr:row>
      <xdr:rowOff>0</xdr:rowOff>
    </xdr:from>
    <xdr:ext cx="550856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2A404E51-F202-47F1-B40D-E76A40DFFFDA}"/>
            </a:ext>
          </a:extLst>
        </xdr:cNvPr>
        <xdr:cNvSpPr txBox="1"/>
      </xdr:nvSpPr>
      <xdr:spPr>
        <a:xfrm>
          <a:off x="3675529" y="4258235"/>
          <a:ext cx="55085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FF0000"/>
              </a:solidFill>
            </a:rPr>
            <a:t>p.6</a:t>
          </a:r>
          <a:r>
            <a:rPr lang="en-US" sz="1100" baseline="0">
              <a:solidFill>
                <a:srgbClr val="FF0000"/>
              </a:solidFill>
            </a:rPr>
            <a:t> (a)</a:t>
          </a:r>
          <a:endParaRPr 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542906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D81ED95-8C20-4A71-B65D-C35C77F3A2AE}"/>
            </a:ext>
          </a:extLst>
        </xdr:cNvPr>
        <xdr:cNvSpPr txBox="1"/>
      </xdr:nvSpPr>
      <xdr:spPr>
        <a:xfrm>
          <a:off x="4538382" y="4258235"/>
          <a:ext cx="5429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FF0000"/>
              </a:solidFill>
            </a:rPr>
            <a:t>p.6</a:t>
          </a:r>
          <a:r>
            <a:rPr lang="en-US" sz="1100" baseline="0">
              <a:solidFill>
                <a:srgbClr val="FF0000"/>
              </a:solidFill>
            </a:rPr>
            <a:t> (c)</a:t>
          </a:r>
          <a:endParaRPr 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2</xdr:col>
      <xdr:colOff>190500</xdr:colOff>
      <xdr:row>11</xdr:row>
      <xdr:rowOff>30443</xdr:rowOff>
    </xdr:from>
    <xdr:to>
      <xdr:col>2</xdr:col>
      <xdr:colOff>406587</xdr:colOff>
      <xdr:row>12</xdr:row>
      <xdr:rowOff>33618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3C2B2815-A9AB-4FCA-9147-390600FDFEF6}"/>
            </a:ext>
          </a:extLst>
        </xdr:cNvPr>
        <xdr:cNvCxnSpPr/>
      </xdr:nvCxnSpPr>
      <xdr:spPr>
        <a:xfrm flipH="1">
          <a:off x="5804647" y="2238002"/>
          <a:ext cx="216087" cy="18246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416718</xdr:colOff>
      <xdr:row>16</xdr:row>
      <xdr:rowOff>119064</xdr:rowOff>
    </xdr:from>
    <xdr:to>
      <xdr:col>17</xdr:col>
      <xdr:colOff>149057</xdr:colOff>
      <xdr:row>57</xdr:row>
      <xdr:rowOff>124920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A6BC17-AEA7-421F-F56E-C59B97188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9937" y="3417095"/>
          <a:ext cx="10174120" cy="78401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e\data\USERS\CSpitz\Trends\Con-OpSu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ure%20Fishing\MODEL%20TO%20BANKS\Pure%20Fishing%20Base%20Case%202003%20Monthly%20Model%20031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cchome/Leveraged%20Finance/Diversified%20Industries/Manufacturing%20and%20Ind.%20Tech/P&amp;L%20Coal/P&amp;L%20Coal%202002%20Deal/Credit/Natural%20Gas%20and%20GDP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cchome/Inv_grad/Energy/RV%20Secondary%20Energy%202005%20Jan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sp.lgeenergy.int/Energy%20Services/Reporting/2014%20Reporting/02%20February%202014/Gen%20%20Services/Revised%20Gen%20Services%20Feb%20Accrual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cchome/DEBT%20JOURNAL%20ENTRIES/2013/12-%20Dec%202013/KU/J043-0110-1213%20AMORT%20EXP%20AND%20LOSS%20ON%20DEBTwith%20error%20correct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SPICE OPSUM"/>
      <sheetName val="HOSPICE OPSUM BY MON"/>
      <sheetName val="RN &amp; Aides Graph"/>
      <sheetName val="HOSPICE FTE's BY MON"/>
      <sheetName val="CONSOL OPSUM"/>
      <sheetName val="HQ OPSUM"/>
      <sheetName val="FTE'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Model"/>
      <sheetName val="Bank Case - Blair"/>
      <sheetName val="Bank Case Buildup"/>
      <sheetName val="Net Sales"/>
      <sheetName val="Gross Profit"/>
      <sheetName val="expenses"/>
      <sheetName val="monthly - base case"/>
      <sheetName val="Standalone Base C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l GDP"/>
      <sheetName val="Real GDP (2)"/>
      <sheetName val="Natural gas"/>
      <sheetName val="Consumption vs. GDP"/>
    </sheetNames>
    <sheetDataSet>
      <sheetData sheetId="0" refreshError="1"/>
      <sheetData sheetId="1" refreshError="1"/>
      <sheetData sheetId="2">
        <row r="3">
          <cell r="A3" t="e">
            <v>#NAME?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 Sheet"/>
      <sheetName val="Tenor Adjustments"/>
      <sheetName val="Secondary"/>
      <sheetName val="Secondary ENB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WorkBookProperties"/>
      <sheetName val="BneLog"/>
      <sheetName val="JE"/>
      <sheetName val="Plant Input"/>
      <sheetName val="EiS Data Dump"/>
      <sheetName val="Instructions"/>
      <sheetName val="Gen Serv Accrual Tab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WorkBookProperties"/>
      <sheetName val="BneLog"/>
      <sheetName val="J043-0110"/>
      <sheetName val="Debt Exp Input"/>
      <sheetName val="Expense Amortization Tables"/>
      <sheetName val="Loss Input"/>
      <sheetName val="Loss Amortization Tables"/>
      <sheetName val="186004-2013"/>
      <sheetName val="186004-2014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>
        <row r="31">
          <cell r="BF31">
            <v>566.79677570093452</v>
          </cell>
        </row>
      </sheetData>
      <sheetData sheetId="6"/>
      <sheetData sheetId="7">
        <row r="3">
          <cell r="F3">
            <v>21406.831685393259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EC4D2-3A4A-4C9B-A318-9869D000BEFB}">
  <sheetPr codeName="Sheet2">
    <pageSetUpPr fitToPage="1"/>
  </sheetPr>
  <dimension ref="A1:AC38"/>
  <sheetViews>
    <sheetView tabSelected="1" zoomScale="80" zoomScaleNormal="80" workbookViewId="0">
      <selection activeCell="B31" sqref="B31"/>
    </sheetView>
  </sheetViews>
  <sheetFormatPr defaultColWidth="9" defaultRowHeight="15" x14ac:dyDescent="0.25"/>
  <cols>
    <col min="1" max="1" width="62.375" style="20" bestFit="1" customWidth="1"/>
    <col min="2" max="2" width="13.25" style="2" customWidth="1"/>
    <col min="3" max="4" width="12.375" style="2" customWidth="1"/>
    <col min="5" max="5" width="13" style="2" customWidth="1"/>
    <col min="6" max="6" width="10.125" style="2" bestFit="1" customWidth="1"/>
    <col min="7" max="7" width="10.375" style="2" bestFit="1" customWidth="1"/>
    <col min="8" max="9" width="10.125" style="2" bestFit="1" customWidth="1"/>
    <col min="10" max="10" width="11.625" style="2" customWidth="1"/>
    <col min="11" max="11" width="11.125" style="2" customWidth="1"/>
    <col min="12" max="13" width="8.375" style="2" customWidth="1"/>
    <col min="14" max="14" width="7.625" style="2" bestFit="1" customWidth="1"/>
    <col min="15" max="15" width="8.5" style="2" bestFit="1" customWidth="1"/>
    <col min="16" max="16" width="7.625" style="2" customWidth="1"/>
    <col min="17" max="17" width="7.625" style="2" bestFit="1" customWidth="1"/>
    <col min="18" max="18" width="8.375" style="2" customWidth="1"/>
    <col min="19" max="19" width="7.625" style="2" bestFit="1" customWidth="1"/>
    <col min="20" max="20" width="8.375" style="2" customWidth="1"/>
    <col min="21" max="21" width="7.625" style="2" bestFit="1" customWidth="1"/>
    <col min="22" max="23" width="8.375" style="2" customWidth="1"/>
    <col min="24" max="24" width="7.875" style="2" bestFit="1" customWidth="1"/>
    <col min="25" max="25" width="3.5" style="2" customWidth="1"/>
    <col min="26" max="26" width="13.625" style="19" bestFit="1" customWidth="1"/>
    <col min="27" max="27" width="7.875" style="19" bestFit="1" customWidth="1"/>
    <col min="28" max="28" width="9.5" style="19" bestFit="1" customWidth="1"/>
    <col min="29" max="16384" width="9" style="19"/>
  </cols>
  <sheetData>
    <row r="1" spans="1:27" s="24" customFormat="1" ht="15" customHeight="1" x14ac:dyDescent="0.25">
      <c r="A1" s="26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7" s="24" customFormat="1" ht="30" x14ac:dyDescent="0.25">
      <c r="A2" s="25"/>
      <c r="B2" s="1" t="s">
        <v>45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33</v>
      </c>
      <c r="K2" s="1" t="s">
        <v>34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/>
      <c r="Z2" s="16" t="s">
        <v>25</v>
      </c>
    </row>
    <row r="3" spans="1:27" x14ac:dyDescent="0.25">
      <c r="A3" s="47" t="s">
        <v>43</v>
      </c>
      <c r="B3" s="10">
        <v>181.3406668902424</v>
      </c>
      <c r="C3" s="10">
        <v>162.39367414925934</v>
      </c>
      <c r="D3" s="10">
        <v>146.56123544138052</v>
      </c>
      <c r="E3" s="10">
        <v>122.54028609048171</v>
      </c>
      <c r="F3" s="10">
        <v>88.753202294122616</v>
      </c>
      <c r="G3" s="10">
        <v>69.943330217226432</v>
      </c>
      <c r="H3" s="10">
        <v>65.987721029778541</v>
      </c>
      <c r="I3" s="10">
        <v>57.740904726762835</v>
      </c>
      <c r="J3" s="10">
        <v>53.544102770346036</v>
      </c>
      <c r="K3" s="10">
        <v>50.030483383681798</v>
      </c>
      <c r="L3" s="28">
        <v>17.109031096973784</v>
      </c>
      <c r="M3" s="28">
        <v>17.109031096973784</v>
      </c>
      <c r="N3" s="28">
        <v>17.109031096973784</v>
      </c>
      <c r="O3" s="28">
        <v>17.109031096973784</v>
      </c>
      <c r="P3" s="28">
        <v>17.109031096973784</v>
      </c>
      <c r="Q3" s="28">
        <v>17.109031096973784</v>
      </c>
      <c r="R3" s="28">
        <v>17.109031096973784</v>
      </c>
      <c r="S3" s="28">
        <v>17.109031096973784</v>
      </c>
      <c r="T3" s="28">
        <v>17.109031096973784</v>
      </c>
      <c r="U3" s="28">
        <v>17.109031096973784</v>
      </c>
      <c r="V3" s="28">
        <v>17.109031096973784</v>
      </c>
      <c r="W3" s="28">
        <v>17.109031096973784</v>
      </c>
      <c r="X3" s="28">
        <v>17.109031096973784</v>
      </c>
      <c r="Y3" s="3"/>
      <c r="Z3" s="54"/>
    </row>
    <row r="4" spans="1:27" x14ac:dyDescent="0.25">
      <c r="A4" s="47" t="s">
        <v>44</v>
      </c>
      <c r="B4" s="46">
        <v>14829.684553109755</v>
      </c>
      <c r="C4" s="46">
        <v>13280.236597517409</v>
      </c>
      <c r="D4" s="46">
        <v>11985.490770391958</v>
      </c>
      <c r="E4" s="46">
        <v>10021.104581409527</v>
      </c>
      <c r="F4" s="46">
        <v>7258.0630460392158</v>
      </c>
      <c r="G4" s="46">
        <v>5719.8285497827819</v>
      </c>
      <c r="H4" s="46">
        <v>5396.3465781368977</v>
      </c>
      <c r="I4" s="46">
        <v>4721.93809360658</v>
      </c>
      <c r="J4" s="46">
        <v>4378.7318497296637</v>
      </c>
      <c r="K4" s="46">
        <v>4091.3949382829946</v>
      </c>
      <c r="L4" s="28">
        <v>1399.1430522919229</v>
      </c>
      <c r="M4" s="28">
        <v>1399.1430522919229</v>
      </c>
      <c r="N4" s="28">
        <v>1399.1430522919229</v>
      </c>
      <c r="O4" s="28">
        <v>1399.1430522919229</v>
      </c>
      <c r="P4" s="28">
        <v>1399.1430522919229</v>
      </c>
      <c r="Q4" s="28">
        <v>1399.1430522919229</v>
      </c>
      <c r="R4" s="28">
        <v>1399.1430522919229</v>
      </c>
      <c r="S4" s="28">
        <v>1399.1430522919229</v>
      </c>
      <c r="T4" s="28">
        <v>1399.1430522919229</v>
      </c>
      <c r="U4" s="28">
        <v>1399.1430522919229</v>
      </c>
      <c r="V4" s="28">
        <v>1399.1430522919229</v>
      </c>
      <c r="W4" s="28">
        <v>1399.1430522919229</v>
      </c>
      <c r="X4" s="28">
        <v>1399.1430522919229</v>
      </c>
      <c r="Y4" s="3"/>
      <c r="Z4" s="53"/>
    </row>
    <row r="5" spans="1:27" s="32" customFormat="1" x14ac:dyDescent="0.25">
      <c r="A5" s="47" t="s">
        <v>39</v>
      </c>
      <c r="B5" s="2">
        <v>19078.012936499999</v>
      </c>
      <c r="C5" s="2">
        <v>19892.908316285</v>
      </c>
      <c r="D5" s="2">
        <v>20709.35186716</v>
      </c>
      <c r="E5" s="2">
        <v>21525.795418034995</v>
      </c>
      <c r="F5" s="2">
        <v>22342.238968909998</v>
      </c>
      <c r="G5" s="2">
        <v>23158.682519784998</v>
      </c>
      <c r="H5" s="2">
        <v>23975.126070659993</v>
      </c>
      <c r="I5" s="2">
        <v>24791.569621534996</v>
      </c>
      <c r="J5" s="2">
        <v>25608.013172409996</v>
      </c>
      <c r="K5" s="2">
        <v>26424.456723284999</v>
      </c>
      <c r="L5" s="28">
        <v>27240.900274159998</v>
      </c>
      <c r="M5" s="28">
        <v>27821.299553159995</v>
      </c>
      <c r="N5" s="28">
        <v>28401.698832159997</v>
      </c>
      <c r="O5" s="28">
        <v>28982.098111159994</v>
      </c>
      <c r="P5" s="28">
        <v>29562.497390159999</v>
      </c>
      <c r="Q5" s="28">
        <v>30142.896669159996</v>
      </c>
      <c r="R5" s="28">
        <v>30723.295948159997</v>
      </c>
      <c r="S5" s="28">
        <v>31303.695227159995</v>
      </c>
      <c r="T5" s="28">
        <v>31884.094506159996</v>
      </c>
      <c r="U5" s="28">
        <v>32464.493785159997</v>
      </c>
      <c r="V5" s="28">
        <v>33044.893064159995</v>
      </c>
      <c r="W5" s="28">
        <v>33625.292343159999</v>
      </c>
      <c r="X5" s="28">
        <v>34205.691622159997</v>
      </c>
      <c r="Z5" s="33">
        <f>(SUM(L3:X3)+SUM(L5:X5))/13</f>
        <v>30740.404979256971</v>
      </c>
      <c r="AA5" s="48" t="s">
        <v>42</v>
      </c>
    </row>
    <row r="6" spans="1:27" s="32" customFormat="1" x14ac:dyDescent="0.25">
      <c r="A6" s="47" t="s">
        <v>40</v>
      </c>
      <c r="B6" s="15">
        <v>9675.5860635000008</v>
      </c>
      <c r="C6" s="15">
        <v>10088.867593715</v>
      </c>
      <c r="D6" s="15">
        <v>10502.93429284</v>
      </c>
      <c r="E6" s="15">
        <v>10917.000991965</v>
      </c>
      <c r="F6" s="15">
        <v>11331.067691089998</v>
      </c>
      <c r="G6" s="15">
        <v>11745.134390215</v>
      </c>
      <c r="H6" s="15">
        <v>12159.20108934</v>
      </c>
      <c r="I6" s="15">
        <v>12573.267788464998</v>
      </c>
      <c r="J6" s="15">
        <v>12987.33448759</v>
      </c>
      <c r="K6" s="15">
        <v>13401.401186715</v>
      </c>
      <c r="L6" s="28">
        <v>13815.46788584</v>
      </c>
      <c r="M6" s="28">
        <v>14109.82260684</v>
      </c>
      <c r="N6" s="28">
        <v>14404.17732784</v>
      </c>
      <c r="O6" s="28">
        <v>14698.532048839999</v>
      </c>
      <c r="P6" s="28">
        <v>14992.886769840001</v>
      </c>
      <c r="Q6" s="28">
        <v>15287.241490839999</v>
      </c>
      <c r="R6" s="28">
        <v>15581.59621184</v>
      </c>
      <c r="S6" s="28">
        <v>15875.950932839998</v>
      </c>
      <c r="T6" s="28">
        <v>16170.30565384</v>
      </c>
      <c r="U6" s="28">
        <v>16464.660374840001</v>
      </c>
      <c r="V6" s="28">
        <v>16759.015095840001</v>
      </c>
      <c r="W6" s="28">
        <v>17053.369816840001</v>
      </c>
      <c r="X6" s="28">
        <v>17347.72453784</v>
      </c>
      <c r="Z6" s="34">
        <f>(SUM(L4:X4)+SUM(L6:X6))/13</f>
        <v>16980.739264131924</v>
      </c>
      <c r="AA6" s="48" t="s">
        <v>38</v>
      </c>
    </row>
    <row r="7" spans="1:27" s="32" customFormat="1" ht="15.75" thickBot="1" x14ac:dyDescent="0.3">
      <c r="A7" s="47" t="s">
        <v>41</v>
      </c>
      <c r="B7" s="35">
        <f>SUM(B3:B6)</f>
        <v>43764.624219999998</v>
      </c>
      <c r="C7" s="35">
        <f t="shared" ref="C7:X7" si="0">SUM(C3:C6)</f>
        <v>43424.406181666665</v>
      </c>
      <c r="D7" s="35">
        <f t="shared" si="0"/>
        <v>43344.338165833338</v>
      </c>
      <c r="E7" s="35">
        <f t="shared" si="0"/>
        <v>42586.441277500009</v>
      </c>
      <c r="F7" s="35">
        <f t="shared" si="0"/>
        <v>41020.122908333338</v>
      </c>
      <c r="G7" s="35">
        <f t="shared" si="0"/>
        <v>40693.588790000009</v>
      </c>
      <c r="H7" s="35">
        <f t="shared" si="0"/>
        <v>41596.661459166673</v>
      </c>
      <c r="I7" s="35">
        <f t="shared" si="0"/>
        <v>42144.516408333337</v>
      </c>
      <c r="J7" s="35">
        <f t="shared" si="0"/>
        <v>43027.623612500007</v>
      </c>
      <c r="K7" s="35">
        <f t="shared" si="0"/>
        <v>43967.28333166668</v>
      </c>
      <c r="L7" s="30">
        <f t="shared" si="0"/>
        <v>42472.620243388898</v>
      </c>
      <c r="M7" s="30">
        <f t="shared" si="0"/>
        <v>43347.374243388891</v>
      </c>
      <c r="N7" s="30">
        <f t="shared" si="0"/>
        <v>44222.128243388892</v>
      </c>
      <c r="O7" s="30">
        <f t="shared" si="0"/>
        <v>45096.882243388885</v>
      </c>
      <c r="P7" s="30">
        <f t="shared" si="0"/>
        <v>45971.636243388893</v>
      </c>
      <c r="Q7" s="30">
        <f t="shared" si="0"/>
        <v>46846.390243388887</v>
      </c>
      <c r="R7" s="30">
        <f t="shared" si="0"/>
        <v>47721.144243388895</v>
      </c>
      <c r="S7" s="30">
        <f t="shared" si="0"/>
        <v>48595.898243388889</v>
      </c>
      <c r="T7" s="30">
        <f t="shared" si="0"/>
        <v>49470.652243388889</v>
      </c>
      <c r="U7" s="30">
        <f t="shared" si="0"/>
        <v>50345.406243388898</v>
      </c>
      <c r="V7" s="30">
        <f t="shared" si="0"/>
        <v>51220.160243388891</v>
      </c>
      <c r="W7" s="30">
        <f t="shared" si="0"/>
        <v>52094.914243388899</v>
      </c>
      <c r="X7" s="30">
        <f t="shared" si="0"/>
        <v>52969.668243388893</v>
      </c>
      <c r="Y7" s="2"/>
      <c r="Z7" s="30">
        <v>61047.771692563998</v>
      </c>
    </row>
    <row r="8" spans="1:27" s="32" customFormat="1" ht="16.5" thickBot="1" x14ac:dyDescent="0.3">
      <c r="A8" s="55" t="s">
        <v>47</v>
      </c>
      <c r="B8" s="36">
        <f>SUM(B5:B6)</f>
        <v>28753.599000000002</v>
      </c>
      <c r="C8" s="29">
        <f>SUM(C5:C6)</f>
        <v>29981.77591</v>
      </c>
      <c r="D8" s="29">
        <f t="shared" ref="D8:X8" si="1">SUM(D5:D6)</f>
        <v>31212.28616</v>
      </c>
      <c r="E8" s="29">
        <f t="shared" si="1"/>
        <v>32442.796409999995</v>
      </c>
      <c r="F8" s="29">
        <f t="shared" si="1"/>
        <v>33673.306659999995</v>
      </c>
      <c r="G8" s="29">
        <f t="shared" si="1"/>
        <v>34903.816909999994</v>
      </c>
      <c r="H8" s="29">
        <f t="shared" si="1"/>
        <v>36134.327159999993</v>
      </c>
      <c r="I8" s="29">
        <f t="shared" si="1"/>
        <v>37364.837409999993</v>
      </c>
      <c r="J8" s="29">
        <f t="shared" si="1"/>
        <v>38595.347659999999</v>
      </c>
      <c r="K8" s="29">
        <f t="shared" si="1"/>
        <v>39825.857909999999</v>
      </c>
      <c r="L8" s="29">
        <f t="shared" si="1"/>
        <v>41056.368159999998</v>
      </c>
      <c r="M8" s="29">
        <f t="shared" si="1"/>
        <v>41931.122159999999</v>
      </c>
      <c r="N8" s="29">
        <f t="shared" si="1"/>
        <v>42805.87616</v>
      </c>
      <c r="O8" s="29">
        <f t="shared" si="1"/>
        <v>43680.630159999993</v>
      </c>
      <c r="P8" s="29">
        <f t="shared" si="1"/>
        <v>44555.384160000001</v>
      </c>
      <c r="Q8" s="29">
        <f t="shared" si="1"/>
        <v>45430.138159999995</v>
      </c>
      <c r="R8" s="29">
        <f t="shared" si="1"/>
        <v>46304.892159999996</v>
      </c>
      <c r="S8" s="29">
        <f t="shared" si="1"/>
        <v>47179.646159999989</v>
      </c>
      <c r="T8" s="29">
        <f t="shared" si="1"/>
        <v>48054.400159999997</v>
      </c>
      <c r="U8" s="29">
        <f t="shared" si="1"/>
        <v>48929.154159999998</v>
      </c>
      <c r="V8" s="29">
        <f t="shared" si="1"/>
        <v>49803.908159999992</v>
      </c>
      <c r="W8" s="29">
        <f t="shared" si="1"/>
        <v>50678.66216</v>
      </c>
      <c r="X8" s="29">
        <f t="shared" si="1"/>
        <v>51553.416159999993</v>
      </c>
      <c r="Y8" s="2"/>
      <c r="Z8" s="17" t="s">
        <v>8</v>
      </c>
    </row>
    <row r="9" spans="1:27" x14ac:dyDescent="0.25">
      <c r="A9" s="18" t="s">
        <v>9</v>
      </c>
      <c r="B9" s="3"/>
      <c r="C9" s="12">
        <f>C8-B8</f>
        <v>1228.1769099999983</v>
      </c>
      <c r="D9" s="12">
        <f t="shared" ref="D9:X9" si="2">D8-C8</f>
        <v>1230.5102499999994</v>
      </c>
      <c r="E9" s="12">
        <f t="shared" si="2"/>
        <v>1230.5102499999957</v>
      </c>
      <c r="F9" s="12">
        <f t="shared" si="2"/>
        <v>1230.5102499999994</v>
      </c>
      <c r="G9" s="12">
        <f t="shared" si="2"/>
        <v>1230.5102499999994</v>
      </c>
      <c r="H9" s="12">
        <f t="shared" si="2"/>
        <v>1230.5102499999994</v>
      </c>
      <c r="I9" s="12">
        <f t="shared" si="2"/>
        <v>1230.5102499999994</v>
      </c>
      <c r="J9" s="12">
        <f t="shared" si="2"/>
        <v>1230.5102500000066</v>
      </c>
      <c r="K9" s="12">
        <f t="shared" si="2"/>
        <v>1230.5102499999994</v>
      </c>
      <c r="L9" s="12">
        <f t="shared" si="2"/>
        <v>1230.5102499999994</v>
      </c>
      <c r="M9" s="12">
        <f t="shared" si="2"/>
        <v>874.75400000000081</v>
      </c>
      <c r="N9" s="12">
        <f t="shared" si="2"/>
        <v>874.75400000000081</v>
      </c>
      <c r="O9" s="12">
        <f t="shared" si="2"/>
        <v>874.75399999999354</v>
      </c>
      <c r="P9" s="12">
        <f t="shared" si="2"/>
        <v>874.75400000000809</v>
      </c>
      <c r="Q9" s="12">
        <f t="shared" si="2"/>
        <v>874.75399999999354</v>
      </c>
      <c r="R9" s="12">
        <f t="shared" si="2"/>
        <v>874.75400000000081</v>
      </c>
      <c r="S9" s="12">
        <f t="shared" si="2"/>
        <v>874.75399999999354</v>
      </c>
      <c r="T9" s="12">
        <f t="shared" si="2"/>
        <v>874.75400000000809</v>
      </c>
      <c r="U9" s="12">
        <f t="shared" si="2"/>
        <v>874.75400000000081</v>
      </c>
      <c r="V9" s="12">
        <f t="shared" si="2"/>
        <v>874.75399999999354</v>
      </c>
      <c r="W9" s="12">
        <f t="shared" si="2"/>
        <v>874.75400000000809</v>
      </c>
      <c r="X9" s="12">
        <f t="shared" si="2"/>
        <v>874.75399999999354</v>
      </c>
      <c r="Y9" s="3"/>
    </row>
    <row r="11" spans="1:27" x14ac:dyDescent="0.25">
      <c r="A11" s="23" t="s">
        <v>10</v>
      </c>
    </row>
    <row r="12" spans="1:27" x14ac:dyDescent="0.25">
      <c r="A12" s="37" t="s">
        <v>0</v>
      </c>
      <c r="C12" s="7">
        <f>-B25</f>
        <v>1230.51025</v>
      </c>
      <c r="D12" s="7">
        <f>C12</f>
        <v>1230.51025</v>
      </c>
      <c r="E12" s="7">
        <f t="shared" ref="E12:L12" si="3">D12</f>
        <v>1230.51025</v>
      </c>
      <c r="F12" s="7">
        <f t="shared" si="3"/>
        <v>1230.51025</v>
      </c>
      <c r="G12" s="7">
        <f t="shared" si="3"/>
        <v>1230.51025</v>
      </c>
      <c r="H12" s="7">
        <f t="shared" si="3"/>
        <v>1230.51025</v>
      </c>
      <c r="I12" s="7">
        <f t="shared" si="3"/>
        <v>1230.51025</v>
      </c>
      <c r="J12" s="7">
        <f t="shared" si="3"/>
        <v>1230.51025</v>
      </c>
      <c r="K12" s="7">
        <f t="shared" si="3"/>
        <v>1230.51025</v>
      </c>
      <c r="L12" s="7">
        <f t="shared" si="3"/>
        <v>1230.51025</v>
      </c>
      <c r="M12" s="9">
        <f>-C25</f>
        <v>874.75400000000025</v>
      </c>
      <c r="N12" s="9">
        <f>M12</f>
        <v>874.75400000000025</v>
      </c>
      <c r="O12" s="9">
        <f t="shared" ref="O12:X12" si="4">N12</f>
        <v>874.75400000000025</v>
      </c>
      <c r="P12" s="9">
        <f t="shared" si="4"/>
        <v>874.75400000000025</v>
      </c>
      <c r="Q12" s="9">
        <f t="shared" si="4"/>
        <v>874.75400000000025</v>
      </c>
      <c r="R12" s="9">
        <f t="shared" si="4"/>
        <v>874.75400000000025</v>
      </c>
      <c r="S12" s="9">
        <f t="shared" si="4"/>
        <v>874.75400000000025</v>
      </c>
      <c r="T12" s="9">
        <f t="shared" si="4"/>
        <v>874.75400000000025</v>
      </c>
      <c r="U12" s="9">
        <f t="shared" si="4"/>
        <v>874.75400000000025</v>
      </c>
      <c r="V12" s="9">
        <f t="shared" si="4"/>
        <v>874.75400000000025</v>
      </c>
      <c r="W12" s="9">
        <f t="shared" si="4"/>
        <v>874.75400000000025</v>
      </c>
      <c r="X12" s="9">
        <f t="shared" si="4"/>
        <v>874.75400000000025</v>
      </c>
      <c r="Y12" s="3"/>
    </row>
    <row r="13" spans="1:27" x14ac:dyDescent="0.25">
      <c r="A13" s="2" t="s">
        <v>46</v>
      </c>
      <c r="C13" s="12">
        <v>-2.3330000000000002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3"/>
    </row>
    <row r="14" spans="1:27" ht="15.75" thickBot="1" x14ac:dyDescent="0.3">
      <c r="C14" s="14">
        <f>SUM(C12:C13)</f>
        <v>1228.17725</v>
      </c>
      <c r="D14" s="14">
        <f t="shared" ref="D14:X14" si="5">SUM(D12:D12)</f>
        <v>1230.51025</v>
      </c>
      <c r="E14" s="14">
        <f t="shared" si="5"/>
        <v>1230.51025</v>
      </c>
      <c r="F14" s="14">
        <f t="shared" si="5"/>
        <v>1230.51025</v>
      </c>
      <c r="G14" s="27">
        <f t="shared" si="5"/>
        <v>1230.51025</v>
      </c>
      <c r="H14" s="14">
        <f t="shared" si="5"/>
        <v>1230.51025</v>
      </c>
      <c r="I14" s="14">
        <f t="shared" si="5"/>
        <v>1230.51025</v>
      </c>
      <c r="J14" s="14">
        <f t="shared" si="5"/>
        <v>1230.51025</v>
      </c>
      <c r="K14" s="14">
        <f t="shared" si="5"/>
        <v>1230.51025</v>
      </c>
      <c r="L14" s="14">
        <f t="shared" si="5"/>
        <v>1230.51025</v>
      </c>
      <c r="M14" s="14">
        <f t="shared" si="5"/>
        <v>874.75400000000025</v>
      </c>
      <c r="N14" s="14">
        <f t="shared" si="5"/>
        <v>874.75400000000025</v>
      </c>
      <c r="O14" s="14">
        <f t="shared" si="5"/>
        <v>874.75400000000025</v>
      </c>
      <c r="P14" s="14">
        <f t="shared" si="5"/>
        <v>874.75400000000025</v>
      </c>
      <c r="Q14" s="14">
        <f t="shared" si="5"/>
        <v>874.75400000000025</v>
      </c>
      <c r="R14" s="14">
        <f t="shared" si="5"/>
        <v>874.75400000000025</v>
      </c>
      <c r="S14" s="27">
        <f t="shared" si="5"/>
        <v>874.75400000000025</v>
      </c>
      <c r="T14" s="14">
        <f t="shared" si="5"/>
        <v>874.75400000000025</v>
      </c>
      <c r="U14" s="14">
        <f t="shared" si="5"/>
        <v>874.75400000000025</v>
      </c>
      <c r="V14" s="14">
        <f t="shared" si="5"/>
        <v>874.75400000000025</v>
      </c>
      <c r="W14" s="14">
        <f t="shared" si="5"/>
        <v>874.75400000000025</v>
      </c>
      <c r="X14" s="14">
        <f t="shared" si="5"/>
        <v>874.75400000000025</v>
      </c>
    </row>
    <row r="15" spans="1:27" ht="15.75" thickTop="1" x14ac:dyDescent="0.25">
      <c r="A15" s="23" t="s">
        <v>35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spans="1:27" x14ac:dyDescent="0.25">
      <c r="A16" s="19" t="s">
        <v>6</v>
      </c>
      <c r="B16" s="31">
        <f>28753599/1000</f>
        <v>28753.598999999998</v>
      </c>
      <c r="C16" s="42" t="s">
        <v>37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1:29" ht="15.75" thickBot="1" x14ac:dyDescent="0.3">
      <c r="A17" s="19"/>
      <c r="B17" s="21">
        <f ca="1">SUM(B16:B18)</f>
        <v>28753.598999999998</v>
      </c>
      <c r="C17" s="42" t="s">
        <v>36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</row>
    <row r="18" spans="1:29" ht="15.75" thickTop="1" x14ac:dyDescent="0.25">
      <c r="A18" s="19"/>
      <c r="B18" s="44"/>
      <c r="C18" s="22"/>
    </row>
    <row r="19" spans="1:29" x14ac:dyDescent="0.25">
      <c r="A19" s="56" t="s">
        <v>7</v>
      </c>
      <c r="E19" s="13"/>
      <c r="F19" s="49"/>
      <c r="G19" s="49"/>
      <c r="H19" s="49"/>
      <c r="I19" s="49"/>
      <c r="J19" s="49"/>
      <c r="K19" s="49"/>
      <c r="L19" s="50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0"/>
    </row>
    <row r="20" spans="1:29" x14ac:dyDescent="0.25">
      <c r="A20" s="56"/>
      <c r="B20" s="5">
        <v>2025</v>
      </c>
      <c r="C20" s="39">
        <v>2026</v>
      </c>
      <c r="D20" s="19"/>
      <c r="E20" s="40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40"/>
    </row>
    <row r="21" spans="1:29" x14ac:dyDescent="0.25">
      <c r="A21" s="19" t="s">
        <v>1</v>
      </c>
      <c r="B21" s="2">
        <v>2675.5830000000001</v>
      </c>
      <c r="C21" s="11">
        <v>2627.098</v>
      </c>
      <c r="D21" s="19"/>
      <c r="E21" s="40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40"/>
    </row>
    <row r="22" spans="1:29" x14ac:dyDescent="0.25">
      <c r="A22" s="19" t="s">
        <v>2</v>
      </c>
      <c r="B22" s="2">
        <v>16536.923999999999</v>
      </c>
      <c r="C22" s="11">
        <v>15864.517</v>
      </c>
      <c r="D22" s="19"/>
      <c r="E22" s="52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5"/>
      <c r="T22" s="38"/>
      <c r="U22" s="38"/>
      <c r="V22" s="38"/>
      <c r="W22" s="38"/>
      <c r="X22" s="38"/>
      <c r="Y22" s="38"/>
      <c r="Z22" s="38"/>
      <c r="AA22" s="38"/>
      <c r="AB22" s="38"/>
      <c r="AC22" s="40"/>
    </row>
    <row r="23" spans="1:29" x14ac:dyDescent="0.25">
      <c r="A23" s="19" t="s">
        <v>3</v>
      </c>
      <c r="B23" s="4">
        <v>-33978.629999999997</v>
      </c>
      <c r="C23" s="41">
        <v>-28988.663</v>
      </c>
      <c r="D23" s="19"/>
      <c r="E23" s="52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40"/>
    </row>
    <row r="24" spans="1:29" x14ac:dyDescent="0.25">
      <c r="A24" s="19" t="s">
        <v>4</v>
      </c>
      <c r="B24" s="2">
        <f>SUM(B21:B23)</f>
        <v>-14766.123</v>
      </c>
      <c r="C24" s="2">
        <f>SUM(C21:C23)</f>
        <v>-10497.048000000003</v>
      </c>
      <c r="D24" s="19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</row>
    <row r="25" spans="1:29" x14ac:dyDescent="0.25">
      <c r="A25" s="19" t="s">
        <v>5</v>
      </c>
      <c r="B25" s="6">
        <f>B24/12</f>
        <v>-1230.51025</v>
      </c>
      <c r="C25" s="8">
        <f>C24/12</f>
        <v>-874.75400000000025</v>
      </c>
      <c r="D25" s="19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</row>
    <row r="26" spans="1:29" x14ac:dyDescent="0.25"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40"/>
    </row>
    <row r="27" spans="1:29" x14ac:dyDescent="0.25"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40"/>
      <c r="Z27" s="40"/>
      <c r="AA27" s="40"/>
      <c r="AB27" s="40"/>
      <c r="AC27" s="40"/>
    </row>
    <row r="28" spans="1:29" x14ac:dyDescent="0.25">
      <c r="E28" s="13"/>
      <c r="F28" s="49"/>
      <c r="G28" s="49"/>
      <c r="H28" s="49"/>
      <c r="I28" s="49"/>
      <c r="J28" s="49"/>
      <c r="K28" s="49"/>
      <c r="L28" s="50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0"/>
      <c r="AC28" s="40"/>
    </row>
    <row r="29" spans="1:29" x14ac:dyDescent="0.25">
      <c r="E29" s="13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40"/>
      <c r="AC29" s="40"/>
    </row>
    <row r="30" spans="1:29" x14ac:dyDescent="0.25">
      <c r="E30" s="13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40"/>
      <c r="AC30" s="40"/>
    </row>
    <row r="31" spans="1:29" x14ac:dyDescent="0.25">
      <c r="E31" s="13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40"/>
      <c r="AC31" s="40"/>
    </row>
    <row r="32" spans="1:29" x14ac:dyDescent="0.25">
      <c r="E32" s="13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40"/>
      <c r="AC32" s="40"/>
    </row>
    <row r="33" spans="5:29" x14ac:dyDescent="0.25">
      <c r="E33" s="13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</row>
    <row r="34" spans="5:29" x14ac:dyDescent="0.25">
      <c r="E34" s="1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</row>
    <row r="35" spans="5:29" x14ac:dyDescent="0.25"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40"/>
      <c r="AC35" s="40"/>
    </row>
    <row r="36" spans="5:29" x14ac:dyDescent="0.25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40"/>
      <c r="AA36" s="40"/>
      <c r="AB36" s="40"/>
      <c r="AC36" s="40"/>
    </row>
    <row r="37" spans="5:29" x14ac:dyDescent="0.25"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40"/>
    </row>
    <row r="38" spans="5:29" x14ac:dyDescent="0.25"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</sheetData>
  <mergeCells count="1">
    <mergeCell ref="A19:A20"/>
  </mergeCells>
  <pageMargins left="0.75" right="0.75" top="1" bottom="1" header="0.5" footer="0.5"/>
  <pageSetup scale="40" fitToHeight="0" orientation="landscape" r:id="rId1"/>
  <ignoredErrors>
    <ignoredError sqref="B8 C8:X8 B24:C24 Z5:Z6" formulaRange="1"/>
    <ignoredError sqref="M12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DR02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019</Data_x0020_Request_x0020_Question_x0020_No_x002e_>
    <Year xmlns="54fcda00-7b58-44a7-b108-8bd10a8a08ba">2025</Year>
    <Tariff_x0020_Dev_x0020_Doc_x0020_Type xmlns="54fcda00-7b58-44a7-b108-8bd10a8a08ba" xsi:nil="true"/>
    <Document_x0020_Type xmlns="54fcda00-7b58-44a7-b108-8bd10a8a08ba">Data Requests</Document_x0020_Type>
    <Filed_x0020_Documents xmlns="54fcda00-7b58-44a7-b108-8bd10a8a08ba" xsi:nil="true"/>
    <Company xmlns="54fcda00-7b58-44a7-b108-8bd10a8a08ba">
      <Value>LGE</Value>
    </Company>
    <Department xmlns="54fcda00-7b58-44a7-b108-8bd10a8a08ba" xsi:nil="true"/>
    <Intervemprs xmlns="54fcda00-7b58-44a7-b108-8bd10a8a08ba">Attorney General/KY Industrial Utility Customers - AG/KIUC</Intervemprs>
    <Filing_x0020_Require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9408F300-CF2E-4F66-8BBC-9AF69DC9433B}"/>
</file>

<file path=customXml/itemProps2.xml><?xml version="1.0" encoding="utf-8"?>
<ds:datastoreItem xmlns:ds="http://schemas.openxmlformats.org/officeDocument/2006/customXml" ds:itemID="{3FAD4839-E219-4D36-A7D6-D149109D165D}"/>
</file>

<file path=customXml/itemProps3.xml><?xml version="1.0" encoding="utf-8"?>
<ds:datastoreItem xmlns:ds="http://schemas.openxmlformats.org/officeDocument/2006/customXml" ds:itemID="{D68EFCE2-226B-48B3-8CB5-2D084DEBAA30}"/>
</file>

<file path=customXml/itemProps4.xml><?xml version="1.0" encoding="utf-8"?>
<ds:datastoreItem xmlns:ds="http://schemas.openxmlformats.org/officeDocument/2006/customXml" ds:itemID="{8AA49120-DBAC-49DD-88AD-FC0087F2D66C}"/>
</file>

<file path=customXml/itemProps5.xml><?xml version="1.0" encoding="utf-8"?>
<ds:datastoreItem xmlns:ds="http://schemas.openxmlformats.org/officeDocument/2006/customXml" ds:itemID="{5401A954-3D5F-47C1-9276-CE68C4703B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LGE 128 p.1</vt:lpstr>
      <vt:lpstr>'LGE 128 p.1'!Print_Area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Kugler, Jeanne</dc:creator>
  <cp:lastModifiedBy>Cline, Katie</cp:lastModifiedBy>
  <cp:lastPrinted>2025-07-08T17:15:31Z</cp:lastPrinted>
  <dcterms:created xsi:type="dcterms:W3CDTF">2021-01-09T19:20:44Z</dcterms:created>
  <dcterms:modified xsi:type="dcterms:W3CDTF">2025-08-07T20:04:42Z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2021-01-09T19:24:16Z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b9cd89a6-7d70-412e-bfec-13edec95388c</vt:lpwstr>
  </property>
  <property fmtid="{D5CDD505-2E9C-101B-9397-08002B2CF9AE}" pid="8" name="MSIP_Label_0adee1c6-0c13-46fe-9f7d-d5b32ad2c571_ContentBits">
    <vt:lpwstr>0</vt:lpwstr>
  </property>
  <property fmtid="{D5CDD505-2E9C-101B-9397-08002B2CF9AE}" pid="9" name="ContentTypeId">
    <vt:lpwstr>0x0101002D0103853DF7894DB347713A7250CD66</vt:lpwstr>
  </property>
</Properties>
</file>